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activeTab="1"/>
  </bookViews>
  <sheets>
    <sheet name="第十一期政府采购协议供货产品汇总表" sheetId="1" r:id="rId1"/>
    <sheet name="耗材、配件、选购件报价一览表" sheetId="2" r:id="rId2"/>
  </sheets>
  <calcPr calcId="144525"/>
</workbook>
</file>

<file path=xl/sharedStrings.xml><?xml version="1.0" encoding="utf-8"?>
<sst xmlns="http://schemas.openxmlformats.org/spreadsheetml/2006/main" count="302" uniqueCount="128">
  <si>
    <t>第十一期政府采购协议供货产品汇总表</t>
  </si>
  <si>
    <r>
      <rPr>
        <sz val="12"/>
        <color theme="1"/>
        <rFont val="宋体"/>
        <charset val="134"/>
      </rPr>
      <t>投标品牌为：英威腾                                             第</t>
    </r>
    <r>
      <rPr>
        <u/>
        <sz val="12"/>
        <color indexed="8"/>
        <rFont val="宋体"/>
        <charset val="134"/>
      </rPr>
      <t>十九</t>
    </r>
    <r>
      <rPr>
        <sz val="12"/>
        <color indexed="8"/>
        <rFont val="宋体"/>
        <charset val="134"/>
      </rPr>
      <t>包：</t>
    </r>
    <r>
      <rPr>
        <b/>
        <u/>
        <sz val="12"/>
        <color indexed="8"/>
        <rFont val="宋体"/>
        <charset val="134"/>
      </rPr>
      <t>机房辅助设备（机柜、机房环境监控设备等）</t>
    </r>
    <r>
      <rPr>
        <b/>
        <sz val="12"/>
        <color indexed="8"/>
        <rFont val="宋体"/>
        <charset val="134"/>
      </rPr>
      <t>（</t>
    </r>
    <r>
      <rPr>
        <sz val="12"/>
        <color indexed="8"/>
        <rFont val="宋体"/>
        <charset val="134"/>
      </rPr>
      <t>货物名称</t>
    </r>
    <r>
      <rPr>
        <b/>
        <sz val="12"/>
        <color indexed="8"/>
        <rFont val="宋体"/>
        <charset val="134"/>
      </rPr>
      <t>）</t>
    </r>
  </si>
  <si>
    <t>投标人名称</t>
  </si>
  <si>
    <t>品牌</t>
  </si>
  <si>
    <t>市场价</t>
  </si>
  <si>
    <t>产品型号</t>
  </si>
  <si>
    <t>技术参数</t>
  </si>
  <si>
    <t>节能</t>
  </si>
  <si>
    <t>环保</t>
  </si>
  <si>
    <r>
      <rPr>
        <sz val="10.5"/>
        <color theme="1"/>
        <rFont val="宋体"/>
        <charset val="134"/>
      </rPr>
      <t>(</t>
    </r>
    <r>
      <rPr>
        <u/>
        <sz val="10.5"/>
        <color indexed="8"/>
        <rFont val="宋体"/>
        <charset val="134"/>
      </rPr>
      <t xml:space="preserve"> 1 </t>
    </r>
    <r>
      <rPr>
        <sz val="10.5"/>
        <color indexed="8"/>
        <rFont val="宋体"/>
        <charset val="134"/>
      </rPr>
      <t>台-</t>
    </r>
    <r>
      <rPr>
        <u/>
        <sz val="10.5"/>
        <color indexed="8"/>
        <rFont val="宋体"/>
        <charset val="134"/>
      </rPr>
      <t xml:space="preserve"> 10 </t>
    </r>
    <r>
      <rPr>
        <sz val="10.5"/>
        <color indexed="8"/>
        <rFont val="宋体"/>
        <charset val="134"/>
      </rPr>
      <t>台)</t>
    </r>
  </si>
  <si>
    <r>
      <rPr>
        <sz val="10.5"/>
        <color theme="1"/>
        <rFont val="宋体"/>
        <charset val="134"/>
      </rPr>
      <t>(</t>
    </r>
    <r>
      <rPr>
        <u/>
        <sz val="10.5"/>
        <color indexed="8"/>
        <rFont val="宋体"/>
        <charset val="134"/>
      </rPr>
      <t xml:space="preserve"> 20 </t>
    </r>
    <r>
      <rPr>
        <sz val="10.5"/>
        <color indexed="8"/>
        <rFont val="宋体"/>
        <charset val="134"/>
      </rPr>
      <t>台-</t>
    </r>
    <r>
      <rPr>
        <u/>
        <sz val="10.5"/>
        <color indexed="8"/>
        <rFont val="宋体"/>
        <charset val="134"/>
      </rPr>
      <t xml:space="preserve"> 30 </t>
    </r>
    <r>
      <rPr>
        <sz val="10.5"/>
        <color indexed="8"/>
        <rFont val="宋体"/>
        <charset val="134"/>
      </rPr>
      <t>台)</t>
    </r>
  </si>
  <si>
    <r>
      <rPr>
        <sz val="10.5"/>
        <color theme="1"/>
        <rFont val="宋体"/>
        <charset val="134"/>
      </rPr>
      <t>(</t>
    </r>
    <r>
      <rPr>
        <u/>
        <sz val="10.5"/>
        <color indexed="8"/>
        <rFont val="宋体"/>
        <charset val="134"/>
      </rPr>
      <t xml:space="preserve"> 31 </t>
    </r>
    <r>
      <rPr>
        <sz val="10.5"/>
        <color indexed="8"/>
        <rFont val="宋体"/>
        <charset val="134"/>
      </rPr>
      <t>台-</t>
    </r>
    <r>
      <rPr>
        <u/>
        <sz val="10.5"/>
        <color indexed="8"/>
        <rFont val="宋体"/>
        <charset val="134"/>
      </rPr>
      <t xml:space="preserve"> 50 </t>
    </r>
    <r>
      <rPr>
        <sz val="10.5"/>
        <color indexed="8"/>
        <rFont val="宋体"/>
        <charset val="134"/>
      </rPr>
      <t>台)</t>
    </r>
  </si>
  <si>
    <t>交货期</t>
  </si>
  <si>
    <t>(元)</t>
  </si>
  <si>
    <t>产品</t>
  </si>
  <si>
    <t>优惠率</t>
  </si>
  <si>
    <t>最高限价</t>
  </si>
  <si>
    <t>深圳市英威腾电源有限公司</t>
  </si>
  <si>
    <t>英威腾</t>
  </si>
  <si>
    <t>IN-EK6042</t>
  </si>
  <si>
    <t>600*1000*2000，机架、顶盖、底板、PDU挂耳2套、50套螺钉、并柜组件、运输脚轮、前单后双网孔门，不含侧门，RAL9004砂纹黑</t>
  </si>
  <si>
    <t>√</t>
  </si>
  <si>
    <t>30个工作日内</t>
  </si>
  <si>
    <t>IN-EK6A42</t>
  </si>
  <si>
    <t>600*1100*2000，机架、顶盖、底板、PDU挂耳2套、50套螺钉、并柜组件、运输脚轮、前单后双网孔门，不含侧门，RAL9004砂纹黑</t>
  </si>
  <si>
    <t>IN-EK6B42</t>
  </si>
  <si>
    <t>600*1200*2000，机架、顶盖、底板、PDU挂耳2套、50套螺钉、并柜组件、运输脚轮、前单后双网孔门，不含侧门，RAL9004砂纹黑</t>
  </si>
  <si>
    <t>IN-EK8042</t>
  </si>
  <si>
    <t>800*1000*2000，机架、顶盖、底板、PDU挂耳2套、50套螺钉、并柜组件、运输脚轮、前单后双网孔门、前门竖向理线槽，不含侧门，RAL9004砂纹黑</t>
  </si>
  <si>
    <t>IN-EK8A42</t>
  </si>
  <si>
    <t>800*1100*2000，机架、顶盖、底板、PDU挂耳2套、50套螺钉、并柜组件、运输脚轮、前单后双网孔门、前门竖向理线槽，不含侧门，RAL9004砂纹黑</t>
  </si>
  <si>
    <t>IN-EK8B42</t>
  </si>
  <si>
    <t>800*1200*2000，机架、顶盖、底板、PDU挂耳2套、50套螺钉、并柜组件、运输脚轮、前单后双网孔门、前门竖向理线槽，不含侧门，RAL9004砂纹黑</t>
  </si>
  <si>
    <t>IS1003A1</t>
  </si>
  <si>
    <t>尺寸（mm）：600*1100*2000，带集中管理系统，配置3KVA UPS，后备5分钟，制冷量3.7KW，具备应急弹门系统。</t>
  </si>
  <si>
    <t>IS1006A1</t>
  </si>
  <si>
    <t>尺寸（mm）：600*1100*2000，带集中管理系统，配置6KVA UPS，后备5分钟，制冷量3.7KW，具备应急弹门系统。</t>
  </si>
  <si>
    <t>IS2006B1</t>
  </si>
  <si>
    <t>尺寸（mm）：1200*1100*2000，带集中管理系统，配置6KVA UPS，后备5分钟，制冷量3.7KW*2，具备应急弹门系统。</t>
  </si>
  <si>
    <t>IS2010B1</t>
  </si>
  <si>
    <t>尺寸（mm）：1200*1100*2000，带集中管理系统，配置10KVA UPS，后备5分钟，制冷量3.7KW*2，具备应急弹门系统。</t>
  </si>
  <si>
    <t>IS3010C1</t>
  </si>
  <si>
    <t>尺寸（mm）：1800*1100*2000，带集中管理系统，配置10KVA UPS，后备5分钟，制冷量3.7KW*3，具备应急弹门系统。</t>
  </si>
  <si>
    <t>IS2020B2</t>
  </si>
  <si>
    <t>尺寸（mm）：1200*1100*2000，带集中管理系统，配置10KVA*2 UPS，后备3分钟，制冷量3.7KW*2，具备应急弹门系统。</t>
  </si>
  <si>
    <t>IS3020C2</t>
  </si>
  <si>
    <t>尺寸（mm）：1800*1100*2000，带集中管理系统，配置10KVA*2 UPS，后备3分钟，制冷量3.7KW*3，具备应急弹门系统。</t>
  </si>
  <si>
    <t>INRC86111</t>
  </si>
  <si>
    <t>采集配电柜的电压、电流、有功功率、无功功率等，每改造一台普通三相配电柜就需要安装一台三相智能电量仪表。</t>
  </si>
  <si>
    <t>INRC86130</t>
  </si>
  <si>
    <t>采集配电柜的电压、电流、有功功率、无功功率等，每改造一台普通单相配电柜就需要安装一台单相智能电量仪表。</t>
  </si>
  <si>
    <t>INRC86131</t>
  </si>
  <si>
    <t>用于监测配电柜开关支路的每一路开关状态，每个License开通一个8路的开关检测模块，最多可开通2个授权。</t>
  </si>
  <si>
    <t>INRC86271</t>
  </si>
  <si>
    <t>一个模块支持8路开关量检测，最大可扩展4个模块，采用配套12V直流电源使用</t>
  </si>
  <si>
    <t>INRC86263</t>
  </si>
  <si>
    <t>可远程控制空调开/关，调节空调参数，可检测空调开关状态，具有来电自重启功能；要与RC86264配套使用。</t>
  </si>
  <si>
    <t>INRC86264</t>
  </si>
  <si>
    <t>检测新风机及空调等开关状态，通过主机“8路干接点D1~D8”（RJ11）通信接口进行连接，用于检测新风机等开关状态，占用一个开关量检测端口</t>
  </si>
  <si>
    <t>INRC86135</t>
  </si>
  <si>
    <t>专用于机房环境的高精度数字式温湿度传感器，-55C~+155C的精度在±0.5C，Modbus RTU通讯接口，全双工方式，抗干扰性强，稳定可靠，OLED自发光液晶显示，橙蓝双色，美观清晰，带两路干接点扩展接口；默认开通最大62路温湿度；</t>
  </si>
  <si>
    <t>INRC86137</t>
  </si>
  <si>
    <t>监控机房烟雾状况（机房根据设备密度每10~20平方左右安装一个），根据机房的大小来进行配置，一路烟雾占用一个开关量检测端口</t>
  </si>
  <si>
    <t>INRC86138</t>
  </si>
  <si>
    <t>红外双鉴探测器，通过红外微波的方式判断相关区域是否有入侵情况发生，一个红外双鉴探测器占用一个开关量检测端口</t>
  </si>
  <si>
    <t>INRC86139</t>
  </si>
  <si>
    <t>用于检测门的开关状态，占用一个开关量检测端口</t>
  </si>
  <si>
    <t>INRC86140</t>
  </si>
  <si>
    <t>检测漏水状态，通过漏水感应线检测到漏水后，通过采集器输出一个继电器报警信号，并可发出蜂鸣器警报，占用一个开关量检测端口，灵敏度可调</t>
  </si>
  <si>
    <t>INRC86141</t>
  </si>
  <si>
    <t>空调漏水检测一般5米</t>
  </si>
  <si>
    <t>INRC86143</t>
  </si>
  <si>
    <t>通过LT1000来准确计算漏水的发生位置，然后通过RS485智能通讯信号输出</t>
  </si>
  <si>
    <t>INRC86144</t>
  </si>
  <si>
    <t>具体的长度根据实际的情况进行配置，主要是配合LDS-3000进行漏水位置的检测</t>
  </si>
  <si>
    <t>INRC77432</t>
  </si>
  <si>
    <t>辅助电源，在传感器距离较远或较多的情况下,开关量采集控制扩展模块，若供电不足则需增加该辅助电源</t>
  </si>
  <si>
    <t>INRC86103-2</t>
  </si>
  <si>
    <t>产品是专门针对微模块数据中心（单排、双排）监控管理诉求日益强烈的前提下，由英威腾公司隆重推出的一款专用于模块化机房监控管理的系列主机，具备有丰富的硬件接口应对于模块化数据中心的设备接入需要”
1、1U机架式结构，支持双电源输入，带液晶显示，面板可拆卸；
2、具有2个DB9形态RS232串口，
3、2个RJ45形态RS232/RS485复用串口，
4、2条各4个RJ45口独立RS485监控扩展总线
5、2个USB H动环监控系统t接口
6、8路RJ11形态干接点输入接口
7、2路RJ45以太网口；
8、一个内置天线口；
9、可选配超长续航电池包；
10、可选配32G的SD存储卡；
11、可选配内置短信报警模块，具备短信报警功能；</t>
  </si>
  <si>
    <r>
      <rPr>
        <sz val="12"/>
        <color theme="1"/>
        <rFont val="宋体"/>
        <charset val="134"/>
      </rPr>
      <t>注：如为节能产品或环保产品的，请在相应空格内打“√”。
1、产品排列顺序，按型号配置由低到高，列出全系列产品。
2、</t>
    </r>
    <r>
      <rPr>
        <b/>
        <sz val="12"/>
        <color indexed="10"/>
        <rFont val="宋体"/>
        <charset val="134"/>
      </rPr>
      <t>价格是包括设备价及运输、保险、货到（上饶城区用户单位）并安装调试完毕验收合格后，且包含国家规定“三包”服务费用的价格与此相关的一切费用均不另计。</t>
    </r>
    <r>
      <rPr>
        <sz val="12"/>
        <color indexed="8"/>
        <rFont val="宋体"/>
        <charset val="134"/>
      </rPr>
      <t xml:space="preserve">
3、计算机每一型号的报价应是含显示器的标配价格，但显示器、操作系统和音箱还需单列报价，以便日后用户调整。显示器和操作系统音箱的报价应在备注栏中写明适用于哪一型号的机型；各产品如有选购件及耗材，必须提供其报价；上述配件、选购件及耗材未报价格的将不允许采购人在采购时更改上述配置，投标人所提供的配件、选购件及耗材必须与投标货物的品牌相一致，不接受第三方产品。
4、优惠率=[（市场价或媒体价—协议供货报价）÷市场价或媒体价]×100%。
5、交货期是指在一般情况下给协议供货的最优供货期。
6、表格必须采用EXCEL格式，表格中详细配置应填报真实、完整、准确，不得漏任何配置。
7. 电子档的表格格式必须与纸质版的表格一致。
8、投标人应以附件的形式提供开标时间截止前厂家生产的所有机型目录，只有在开标日期后新出的机型才允许中标后新增。
9、不接受非标准机型（特配机型）的投标，如发现有该分包将作无效投标处理。
10、投标人必须根据采购限额分数量段分别报优惠率和最高限价。
11、“投标人名称”为所投品牌的制造商或制造商授权的代理商。
</t>
    </r>
  </si>
  <si>
    <t>投标人（公章）：</t>
  </si>
  <si>
    <t>法人授权代表（签字）：</t>
  </si>
  <si>
    <t>日期：  年  月   日</t>
  </si>
  <si>
    <t>耗材、配件、选购件报价一览表</t>
  </si>
  <si>
    <r>
      <rPr>
        <sz val="12"/>
        <color theme="1"/>
        <rFont val="宋体"/>
        <charset val="134"/>
      </rPr>
      <t>第</t>
    </r>
    <r>
      <rPr>
        <u/>
        <sz val="12"/>
        <color indexed="8"/>
        <rFont val="宋体"/>
        <charset val="134"/>
      </rPr>
      <t xml:space="preserve">    </t>
    </r>
    <r>
      <rPr>
        <sz val="12"/>
        <color indexed="8"/>
        <rFont val="宋体"/>
        <charset val="134"/>
      </rPr>
      <t>包</t>
    </r>
  </si>
  <si>
    <t>序号</t>
  </si>
  <si>
    <t>配件名称</t>
  </si>
  <si>
    <t>适用设备名称</t>
  </si>
  <si>
    <t>基本描述(品牌型号)</t>
  </si>
  <si>
    <t>折扣率</t>
  </si>
  <si>
    <t>协议价</t>
  </si>
  <si>
    <t>保修年限</t>
  </si>
  <si>
    <t>机柜侧门</t>
  </si>
  <si>
    <t>机柜</t>
  </si>
  <si>
    <t>用于深度1000，高度2000，EK系列机柜
螺丝紧固安装，可左右互换，RAL9004砂纹黑（IN-EKC1020）</t>
  </si>
  <si>
    <t>一年</t>
  </si>
  <si>
    <t>用于深度1100，高度2000，EK系列机柜
螺丝紧固安装，可左右互换，RAL9004砂纹黑（IN-EKC1120）</t>
  </si>
  <si>
    <t>用于深度1200，高度2000，EK系列机柜
螺丝紧固安装，可左右互换，RAL9004砂纹黑（IN-EKC1220）</t>
  </si>
  <si>
    <t>扎线板</t>
  </si>
  <si>
    <t>机柜扎线板，用于2000高机柜垂直理线（IN-CVX20）</t>
  </si>
  <si>
    <t>1U水平理线器</t>
  </si>
  <si>
    <t>1U水平理线器，适用于全系列机柜（IN-CH01）</t>
  </si>
  <si>
    <t>固定层板</t>
  </si>
  <si>
    <t>轻载固定层板，承重80KG，用于1000深机柜（IN-SFL10）</t>
  </si>
  <si>
    <t>轻载固定层板，承重80KG，用于1100深机柜（IN-SFL11）</t>
  </si>
  <si>
    <t>轻载固定层板，承重80KG，用于1200深机柜（IN-SFL12）</t>
  </si>
  <si>
    <t>重载固定层板，承重120KG，用于1000深机柜（IN-SFH10）</t>
  </si>
  <si>
    <t>重载固定层板，承重120KG，用于1100深机柜（IN-SFH11）</t>
  </si>
  <si>
    <t>重载固定层板，承重120KG，用于1200深机柜（IN-SFH12）</t>
  </si>
  <si>
    <t>L型导轨</t>
  </si>
  <si>
    <t>L型导轨，用1000深机柜（IN-LD10）</t>
  </si>
  <si>
    <t>L型导轨，用1100深机柜（IN-LD11）</t>
  </si>
  <si>
    <t>L型导轨，用1200深机柜（IN-LD12）</t>
  </si>
  <si>
    <t>机架式精密空调</t>
  </si>
  <si>
    <t>机架式精密空调，风冷3.7KW，高度5U。（IN-35F3/BPX ）</t>
  </si>
  <si>
    <t>电池包</t>
  </si>
  <si>
    <t>机架式电池包，内置6节，7Ah/12V蓄电池，高度2U，3K适用。（IN-BP0607）</t>
  </si>
  <si>
    <t>机架式电池包，内置16节，7Ah/12V蓄电池，高度2U，6K以上适用。（IN-BP0607）</t>
  </si>
  <si>
    <t>PDU</t>
  </si>
  <si>
    <t>铝合金外壳，输入电流16A ，输出8口（7*10A+1*16A），国标接口，背部横装式，高度1U。（IN-PDU01160701）</t>
  </si>
  <si>
    <t>铝合金外壳，输入电流16A ，输出8口（6*10A+2*16A），国标接口，背部横装式，高度1U。（IN-PDU01160602）</t>
  </si>
  <si>
    <t>柜内灭火装置</t>
  </si>
  <si>
    <t>1U七氟丙烷灭火装置，置于机柜内部，灭火装置自带消防温感 （IN-FM200）</t>
  </si>
  <si>
    <t>一体式IC电子锁</t>
  </si>
  <si>
    <t>支持IC读卡开锁，具备灯光提示；支持权限和记录本地存储；具备机械钥匙开门功能。含4张IC卡。（A3IC）</t>
  </si>
  <si>
    <t>一体式密码电子锁</t>
  </si>
  <si>
    <t>支持密码开锁，具备灯光提示；支持权限和记录本地存储；具备机械钥匙开门功能。（A3MM）</t>
  </si>
  <si>
    <r>
      <rPr>
        <sz val="10.5"/>
        <color theme="1"/>
        <rFont val="宋体"/>
        <charset val="134"/>
      </rPr>
      <t>备注：</t>
    </r>
    <r>
      <rPr>
        <b/>
        <sz val="10.5"/>
        <color indexed="8"/>
        <rFont val="宋体"/>
        <charset val="134"/>
      </rPr>
      <t>各投标人根据所投产品的特点，自行提供耗材、配件等。</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</si>
</sst>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2">
    <font>
      <sz val="11"/>
      <color theme="1"/>
      <name val="宋体"/>
      <charset val="134"/>
      <scheme val="minor"/>
    </font>
    <font>
      <b/>
      <sz val="20"/>
      <color theme="1"/>
      <name val="宋体"/>
      <charset val="134"/>
    </font>
    <font>
      <sz val="12"/>
      <color theme="1"/>
      <name val="宋体"/>
      <charset val="134"/>
    </font>
    <font>
      <b/>
      <sz val="12"/>
      <color theme="1"/>
      <name val="宋体"/>
      <charset val="134"/>
    </font>
    <font>
      <sz val="10.5"/>
      <color theme="1"/>
      <name val="宋体"/>
      <charset val="134"/>
    </font>
    <font>
      <u/>
      <sz val="11"/>
      <color rgb="FF0000FF"/>
      <name val="宋体"/>
      <charset val="0"/>
      <scheme val="minor"/>
    </font>
    <font>
      <i/>
      <sz val="11"/>
      <color rgb="FF7F7F7F"/>
      <name val="宋体"/>
      <charset val="0"/>
      <scheme val="minor"/>
    </font>
    <font>
      <u/>
      <sz val="11"/>
      <color rgb="FF800080"/>
      <name val="宋体"/>
      <charset val="0"/>
      <scheme val="minor"/>
    </font>
    <font>
      <sz val="11"/>
      <color theme="1"/>
      <name val="宋体"/>
      <charset val="0"/>
      <scheme val="minor"/>
    </font>
    <font>
      <b/>
      <sz val="11"/>
      <color theme="1"/>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rgb="FF9C0006"/>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3"/>
      <color theme="3"/>
      <name val="宋体"/>
      <charset val="134"/>
      <scheme val="minor"/>
    </font>
    <font>
      <b/>
      <sz val="11"/>
      <color rgb="FFFA7D00"/>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
      <u/>
      <sz val="12"/>
      <color indexed="8"/>
      <name val="宋体"/>
      <charset val="134"/>
    </font>
    <font>
      <sz val="12"/>
      <color indexed="8"/>
      <name val="宋体"/>
      <charset val="134"/>
    </font>
    <font>
      <b/>
      <sz val="10.5"/>
      <color indexed="8"/>
      <name val="宋体"/>
      <charset val="134"/>
    </font>
    <font>
      <b/>
      <u/>
      <sz val="12"/>
      <color indexed="8"/>
      <name val="宋体"/>
      <charset val="134"/>
    </font>
    <font>
      <b/>
      <sz val="12"/>
      <color indexed="8"/>
      <name val="宋体"/>
      <charset val="134"/>
    </font>
    <font>
      <u/>
      <sz val="10.5"/>
      <color indexed="8"/>
      <name val="宋体"/>
      <charset val="134"/>
    </font>
    <font>
      <sz val="10.5"/>
      <color indexed="8"/>
      <name val="宋体"/>
      <charset val="134"/>
    </font>
    <font>
      <b/>
      <sz val="12"/>
      <color indexed="10"/>
      <name val="宋体"/>
      <charset val="134"/>
    </font>
  </fonts>
  <fills count="3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00FF00"/>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7"/>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2"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4"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7" borderId="8" applyNumberFormat="0" applyFont="0" applyAlignment="0" applyProtection="0">
      <alignment vertical="center"/>
    </xf>
    <xf numFmtId="0" fontId="10" fillId="1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7" applyNumberFormat="0" applyFill="0" applyAlignment="0" applyProtection="0">
      <alignment vertical="center"/>
    </xf>
    <xf numFmtId="0" fontId="19" fillId="0" borderId="7" applyNumberFormat="0" applyFill="0" applyAlignment="0" applyProtection="0">
      <alignment vertical="center"/>
    </xf>
    <xf numFmtId="0" fontId="10" fillId="6" borderId="0" applyNumberFormat="0" applyBorder="0" applyAlignment="0" applyProtection="0">
      <alignment vertical="center"/>
    </xf>
    <xf numFmtId="0" fontId="16" fillId="0" borderId="10" applyNumberFormat="0" applyFill="0" applyAlignment="0" applyProtection="0">
      <alignment vertical="center"/>
    </xf>
    <xf numFmtId="0" fontId="10" fillId="9" borderId="0" applyNumberFormat="0" applyBorder="0" applyAlignment="0" applyProtection="0">
      <alignment vertical="center"/>
    </xf>
    <xf numFmtId="0" fontId="15" fillId="18" borderId="9" applyNumberFormat="0" applyAlignment="0" applyProtection="0">
      <alignment vertical="center"/>
    </xf>
    <xf numFmtId="0" fontId="20" fillId="18" borderId="6" applyNumberFormat="0" applyAlignment="0" applyProtection="0">
      <alignment vertical="center"/>
    </xf>
    <xf numFmtId="0" fontId="11" fillId="8" borderId="5" applyNumberFormat="0" applyAlignment="0" applyProtection="0">
      <alignment vertical="center"/>
    </xf>
    <xf numFmtId="0" fontId="8" fillId="23" borderId="0" applyNumberFormat="0" applyBorder="0" applyAlignment="0" applyProtection="0">
      <alignment vertical="center"/>
    </xf>
    <xf numFmtId="0" fontId="10" fillId="13" borderId="0" applyNumberFormat="0" applyBorder="0" applyAlignment="0" applyProtection="0">
      <alignment vertical="center"/>
    </xf>
    <xf numFmtId="0" fontId="22" fillId="0" borderId="11" applyNumberFormat="0" applyFill="0" applyAlignment="0" applyProtection="0">
      <alignment vertical="center"/>
    </xf>
    <xf numFmtId="0" fontId="9" fillId="0" borderId="4" applyNumberFormat="0" applyFill="0" applyAlignment="0" applyProtection="0">
      <alignment vertical="center"/>
    </xf>
    <xf numFmtId="0" fontId="21" fillId="22" borderId="0" applyNumberFormat="0" applyBorder="0" applyAlignment="0" applyProtection="0">
      <alignment vertical="center"/>
    </xf>
    <xf numFmtId="0" fontId="23" fillId="26" borderId="0" applyNumberFormat="0" applyBorder="0" applyAlignment="0" applyProtection="0">
      <alignment vertical="center"/>
    </xf>
    <xf numFmtId="0" fontId="8" fillId="27" borderId="0" applyNumberFormat="0" applyBorder="0" applyAlignment="0" applyProtection="0">
      <alignment vertical="center"/>
    </xf>
    <xf numFmtId="0" fontId="10" fillId="21" borderId="0" applyNumberFormat="0" applyBorder="0" applyAlignment="0" applyProtection="0">
      <alignment vertical="center"/>
    </xf>
    <xf numFmtId="0" fontId="8" fillId="24" borderId="0" applyNumberFormat="0" applyBorder="0" applyAlignment="0" applyProtection="0">
      <alignment vertical="center"/>
    </xf>
    <xf numFmtId="0" fontId="8" fillId="5" borderId="0" applyNumberFormat="0" applyBorder="0" applyAlignment="0" applyProtection="0">
      <alignment vertical="center"/>
    </xf>
    <xf numFmtId="0" fontId="8" fillId="15" borderId="0" applyNumberFormat="0" applyBorder="0" applyAlignment="0" applyProtection="0">
      <alignment vertical="center"/>
    </xf>
    <xf numFmtId="0" fontId="8" fillId="20" borderId="0" applyNumberFormat="0" applyBorder="0" applyAlignment="0" applyProtection="0">
      <alignment vertical="center"/>
    </xf>
    <xf numFmtId="0" fontId="10" fillId="29" borderId="0" applyNumberFormat="0" applyBorder="0" applyAlignment="0" applyProtection="0">
      <alignment vertical="center"/>
    </xf>
    <xf numFmtId="0" fontId="10" fillId="25" borderId="0" applyNumberFormat="0" applyBorder="0" applyAlignment="0" applyProtection="0">
      <alignment vertical="center"/>
    </xf>
    <xf numFmtId="0" fontId="8" fillId="11" borderId="0" applyNumberFormat="0" applyBorder="0" applyAlignment="0" applyProtection="0">
      <alignment vertical="center"/>
    </xf>
    <xf numFmtId="0" fontId="8" fillId="28" borderId="0" applyNumberFormat="0" applyBorder="0" applyAlignment="0" applyProtection="0">
      <alignment vertical="center"/>
    </xf>
    <xf numFmtId="0" fontId="10" fillId="30" borderId="0" applyNumberFormat="0" applyBorder="0" applyAlignment="0" applyProtection="0">
      <alignment vertical="center"/>
    </xf>
    <xf numFmtId="0" fontId="8" fillId="31" borderId="0" applyNumberFormat="0" applyBorder="0" applyAlignment="0" applyProtection="0">
      <alignment vertical="center"/>
    </xf>
    <xf numFmtId="0" fontId="10" fillId="32" borderId="0" applyNumberFormat="0" applyBorder="0" applyAlignment="0" applyProtection="0">
      <alignment vertical="center"/>
    </xf>
    <xf numFmtId="0" fontId="10" fillId="34" borderId="0" applyNumberFormat="0" applyBorder="0" applyAlignment="0" applyProtection="0">
      <alignment vertical="center"/>
    </xf>
    <xf numFmtId="0" fontId="8" fillId="35" borderId="0" applyNumberFormat="0" applyBorder="0" applyAlignment="0" applyProtection="0">
      <alignment vertical="center"/>
    </xf>
    <xf numFmtId="0" fontId="10" fillId="33" borderId="0" applyNumberFormat="0" applyBorder="0" applyAlignment="0" applyProtection="0">
      <alignment vertical="center"/>
    </xf>
  </cellStyleXfs>
  <cellXfs count="21">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right" vertical="center"/>
    </xf>
    <xf numFmtId="0" fontId="1" fillId="0" borderId="0" xfId="0" applyFont="1" applyAlignment="1">
      <alignment horizontal="center" vertical="center"/>
    </xf>
    <xf numFmtId="0" fontId="2" fillId="0" borderId="1" xfId="0" applyFont="1" applyBorder="1" applyAlignment="1">
      <alignment horizontal="left" vertical="center"/>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9" fontId="4" fillId="0" borderId="2" xfId="0" applyNumberFormat="1" applyFont="1" applyBorder="1" applyAlignment="1">
      <alignment horizontal="center" vertical="center"/>
    </xf>
    <xf numFmtId="0" fontId="4" fillId="2" borderId="2" xfId="0" applyFont="1" applyFill="1" applyBorder="1" applyAlignment="1">
      <alignment horizontal="left" vertical="center" wrapText="1"/>
    </xf>
    <xf numFmtId="0" fontId="4" fillId="0" borderId="2" xfId="0" applyFont="1" applyBorder="1" applyAlignment="1">
      <alignment vertical="center" wrapText="1"/>
    </xf>
    <xf numFmtId="0" fontId="4" fillId="2" borderId="2" xfId="0" applyFont="1" applyFill="1" applyBorder="1" applyAlignment="1">
      <alignment horizontal="center" vertical="center" wrapText="1"/>
    </xf>
    <xf numFmtId="0" fontId="4" fillId="0" borderId="0" xfId="0" applyFont="1" applyBorder="1" applyAlignment="1">
      <alignment horizontal="left" vertical="center"/>
    </xf>
    <xf numFmtId="0" fontId="2" fillId="0" borderId="0" xfId="0" applyFont="1" applyAlignment="1">
      <alignment horizontal="left" vertical="center"/>
    </xf>
    <xf numFmtId="0" fontId="4" fillId="3" borderId="2" xfId="0" applyFont="1" applyFill="1" applyBorder="1" applyAlignment="1">
      <alignment horizontal="center" vertical="center" wrapText="1"/>
    </xf>
    <xf numFmtId="0" fontId="4" fillId="3" borderId="2" xfId="0" applyFont="1" applyFill="1" applyBorder="1" applyAlignment="1">
      <alignment vertical="center" wrapText="1"/>
    </xf>
    <xf numFmtId="9" fontId="4" fillId="3" borderId="2" xfId="0" applyNumberFormat="1" applyFont="1" applyFill="1" applyBorder="1" applyAlignment="1">
      <alignment horizontal="center" vertical="center" wrapText="1"/>
    </xf>
    <xf numFmtId="0" fontId="4" fillId="3" borderId="2" xfId="0" applyFont="1" applyFill="1" applyBorder="1" applyAlignment="1">
      <alignment horizontal="left" vertical="center" wrapText="1"/>
    </xf>
    <xf numFmtId="0" fontId="2" fillId="0" borderId="3" xfId="0" applyFont="1" applyBorder="1" applyAlignment="1">
      <alignment horizontal="left" vertical="center" wrapText="1"/>
    </xf>
    <xf numFmtId="0" fontId="4" fillId="4"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colors>
    <mruColors>
      <color rgb="00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7"/>
  <sheetViews>
    <sheetView zoomScale="85" zoomScaleNormal="85" workbookViewId="0">
      <pane xSplit="17" ySplit="4" topLeftCell="R32" activePane="bottomRight" state="frozen"/>
      <selection/>
      <selection pane="topRight"/>
      <selection pane="bottomLeft"/>
      <selection pane="bottomRight" activeCell="O3" sqref="O3:Q33"/>
    </sheetView>
  </sheetViews>
  <sheetFormatPr defaultColWidth="9" defaultRowHeight="13.5"/>
  <cols>
    <col min="1" max="1" width="7.75" style="1" customWidth="1"/>
    <col min="2" max="3" width="7" style="1" customWidth="1"/>
    <col min="4" max="4" width="11.75" style="1" customWidth="1"/>
    <col min="5" max="5" width="21.75" style="2" customWidth="1"/>
    <col min="6" max="7" width="5.25" style="1" customWidth="1"/>
    <col min="8" max="8" width="7" style="1" customWidth="1"/>
    <col min="9" max="9" width="8.75" style="1" customWidth="1"/>
    <col min="10" max="10" width="7" style="1" customWidth="1"/>
    <col min="11" max="11" width="8.75" style="1" customWidth="1"/>
    <col min="12" max="12" width="7" style="1" customWidth="1"/>
    <col min="13" max="14" width="8.75" style="1" customWidth="1"/>
    <col min="15" max="15" width="14.25" style="1" customWidth="1"/>
    <col min="16" max="16" width="16.125" style="1" customWidth="1"/>
    <col min="17" max="17" width="23.625" style="1" customWidth="1"/>
    <col min="18" max="256" width="9" style="1"/>
    <col min="257" max="257" width="12.25" style="1" customWidth="1"/>
    <col min="258" max="270" width="9" style="1"/>
    <col min="271" max="271" width="12.125" style="1" customWidth="1"/>
    <col min="272" max="272" width="11.375" style="1" customWidth="1"/>
    <col min="273" max="273" width="15.75" style="1" customWidth="1"/>
    <col min="274" max="512" width="9" style="1"/>
    <col min="513" max="513" width="12.25" style="1" customWidth="1"/>
    <col min="514" max="526" width="9" style="1"/>
    <col min="527" max="527" width="12.125" style="1" customWidth="1"/>
    <col min="528" max="528" width="11.375" style="1" customWidth="1"/>
    <col min="529" max="529" width="15.75" style="1" customWidth="1"/>
    <col min="530" max="768" width="9" style="1"/>
    <col min="769" max="769" width="12.25" style="1" customWidth="1"/>
    <col min="770" max="782" width="9" style="1"/>
    <col min="783" max="783" width="12.125" style="1" customWidth="1"/>
    <col min="784" max="784" width="11.375" style="1" customWidth="1"/>
    <col min="785" max="785" width="15.75" style="1" customWidth="1"/>
    <col min="786" max="1024" width="9" style="1"/>
    <col min="1025" max="1025" width="12.25" style="1" customWidth="1"/>
    <col min="1026" max="1038" width="9" style="1"/>
    <col min="1039" max="1039" width="12.125" style="1" customWidth="1"/>
    <col min="1040" max="1040" width="11.375" style="1" customWidth="1"/>
    <col min="1041" max="1041" width="15.75" style="1" customWidth="1"/>
    <col min="1042" max="1280" width="9" style="1"/>
    <col min="1281" max="1281" width="12.25" style="1" customWidth="1"/>
    <col min="1282" max="1294" width="9" style="1"/>
    <col min="1295" max="1295" width="12.125" style="1" customWidth="1"/>
    <col min="1296" max="1296" width="11.375" style="1" customWidth="1"/>
    <col min="1297" max="1297" width="15.75" style="1" customWidth="1"/>
    <col min="1298" max="1536" width="9" style="1"/>
    <col min="1537" max="1537" width="12.25" style="1" customWidth="1"/>
    <col min="1538" max="1550" width="9" style="1"/>
    <col min="1551" max="1551" width="12.125" style="1" customWidth="1"/>
    <col min="1552" max="1552" width="11.375" style="1" customWidth="1"/>
    <col min="1553" max="1553" width="15.75" style="1" customWidth="1"/>
    <col min="1554" max="1792" width="9" style="1"/>
    <col min="1793" max="1793" width="12.25" style="1" customWidth="1"/>
    <col min="1794" max="1806" width="9" style="1"/>
    <col min="1807" max="1807" width="12.125" style="1" customWidth="1"/>
    <col min="1808" max="1808" width="11.375" style="1" customWidth="1"/>
    <col min="1809" max="1809" width="15.75" style="1" customWidth="1"/>
    <col min="1810" max="2048" width="9" style="1"/>
    <col min="2049" max="2049" width="12.25" style="1" customWidth="1"/>
    <col min="2050" max="2062" width="9" style="1"/>
    <col min="2063" max="2063" width="12.125" style="1" customWidth="1"/>
    <col min="2064" max="2064" width="11.375" style="1" customWidth="1"/>
    <col min="2065" max="2065" width="15.75" style="1" customWidth="1"/>
    <col min="2066" max="2304" width="9" style="1"/>
    <col min="2305" max="2305" width="12.25" style="1" customWidth="1"/>
    <col min="2306" max="2318" width="9" style="1"/>
    <col min="2319" max="2319" width="12.125" style="1" customWidth="1"/>
    <col min="2320" max="2320" width="11.375" style="1" customWidth="1"/>
    <col min="2321" max="2321" width="15.75" style="1" customWidth="1"/>
    <col min="2322" max="2560" width="9" style="1"/>
    <col min="2561" max="2561" width="12.25" style="1" customWidth="1"/>
    <col min="2562" max="2574" width="9" style="1"/>
    <col min="2575" max="2575" width="12.125" style="1" customWidth="1"/>
    <col min="2576" max="2576" width="11.375" style="1" customWidth="1"/>
    <col min="2577" max="2577" width="15.75" style="1" customWidth="1"/>
    <col min="2578" max="2816" width="9" style="1"/>
    <col min="2817" max="2817" width="12.25" style="1" customWidth="1"/>
    <col min="2818" max="2830" width="9" style="1"/>
    <col min="2831" max="2831" width="12.125" style="1" customWidth="1"/>
    <col min="2832" max="2832" width="11.375" style="1" customWidth="1"/>
    <col min="2833" max="2833" width="15.75" style="1" customWidth="1"/>
    <col min="2834" max="3072" width="9" style="1"/>
    <col min="3073" max="3073" width="12.25" style="1" customWidth="1"/>
    <col min="3074" max="3086" width="9" style="1"/>
    <col min="3087" max="3087" width="12.125" style="1" customWidth="1"/>
    <col min="3088" max="3088" width="11.375" style="1" customWidth="1"/>
    <col min="3089" max="3089" width="15.75" style="1" customWidth="1"/>
    <col min="3090" max="3328" width="9" style="1"/>
    <col min="3329" max="3329" width="12.25" style="1" customWidth="1"/>
    <col min="3330" max="3342" width="9" style="1"/>
    <col min="3343" max="3343" width="12.125" style="1" customWidth="1"/>
    <col min="3344" max="3344" width="11.375" style="1" customWidth="1"/>
    <col min="3345" max="3345" width="15.75" style="1" customWidth="1"/>
    <col min="3346" max="3584" width="9" style="1"/>
    <col min="3585" max="3585" width="12.25" style="1" customWidth="1"/>
    <col min="3586" max="3598" width="9" style="1"/>
    <col min="3599" max="3599" width="12.125" style="1" customWidth="1"/>
    <col min="3600" max="3600" width="11.375" style="1" customWidth="1"/>
    <col min="3601" max="3601" width="15.75" style="1" customWidth="1"/>
    <col min="3602" max="3840" width="9" style="1"/>
    <col min="3841" max="3841" width="12.25" style="1" customWidth="1"/>
    <col min="3842" max="3854" width="9" style="1"/>
    <col min="3855" max="3855" width="12.125" style="1" customWidth="1"/>
    <col min="3856" max="3856" width="11.375" style="1" customWidth="1"/>
    <col min="3857" max="3857" width="15.75" style="1" customWidth="1"/>
    <col min="3858" max="4096" width="9" style="1"/>
    <col min="4097" max="4097" width="12.25" style="1" customWidth="1"/>
    <col min="4098" max="4110" width="9" style="1"/>
    <col min="4111" max="4111" width="12.125" style="1" customWidth="1"/>
    <col min="4112" max="4112" width="11.375" style="1" customWidth="1"/>
    <col min="4113" max="4113" width="15.75" style="1" customWidth="1"/>
    <col min="4114" max="4352" width="9" style="1"/>
    <col min="4353" max="4353" width="12.25" style="1" customWidth="1"/>
    <col min="4354" max="4366" width="9" style="1"/>
    <col min="4367" max="4367" width="12.125" style="1" customWidth="1"/>
    <col min="4368" max="4368" width="11.375" style="1" customWidth="1"/>
    <col min="4369" max="4369" width="15.75" style="1" customWidth="1"/>
    <col min="4370" max="4608" width="9" style="1"/>
    <col min="4609" max="4609" width="12.25" style="1" customWidth="1"/>
    <col min="4610" max="4622" width="9" style="1"/>
    <col min="4623" max="4623" width="12.125" style="1" customWidth="1"/>
    <col min="4624" max="4624" width="11.375" style="1" customWidth="1"/>
    <col min="4625" max="4625" width="15.75" style="1" customWidth="1"/>
    <col min="4626" max="4864" width="9" style="1"/>
    <col min="4865" max="4865" width="12.25" style="1" customWidth="1"/>
    <col min="4866" max="4878" width="9" style="1"/>
    <col min="4879" max="4879" width="12.125" style="1" customWidth="1"/>
    <col min="4880" max="4880" width="11.375" style="1" customWidth="1"/>
    <col min="4881" max="4881" width="15.75" style="1" customWidth="1"/>
    <col min="4882" max="5120" width="9" style="1"/>
    <col min="5121" max="5121" width="12.25" style="1" customWidth="1"/>
    <col min="5122" max="5134" width="9" style="1"/>
    <col min="5135" max="5135" width="12.125" style="1" customWidth="1"/>
    <col min="5136" max="5136" width="11.375" style="1" customWidth="1"/>
    <col min="5137" max="5137" width="15.75" style="1" customWidth="1"/>
    <col min="5138" max="5376" width="9" style="1"/>
    <col min="5377" max="5377" width="12.25" style="1" customWidth="1"/>
    <col min="5378" max="5390" width="9" style="1"/>
    <col min="5391" max="5391" width="12.125" style="1" customWidth="1"/>
    <col min="5392" max="5392" width="11.375" style="1" customWidth="1"/>
    <col min="5393" max="5393" width="15.75" style="1" customWidth="1"/>
    <col min="5394" max="5632" width="9" style="1"/>
    <col min="5633" max="5633" width="12.25" style="1" customWidth="1"/>
    <col min="5634" max="5646" width="9" style="1"/>
    <col min="5647" max="5647" width="12.125" style="1" customWidth="1"/>
    <col min="5648" max="5648" width="11.375" style="1" customWidth="1"/>
    <col min="5649" max="5649" width="15.75" style="1" customWidth="1"/>
    <col min="5650" max="5888" width="9" style="1"/>
    <col min="5889" max="5889" width="12.25" style="1" customWidth="1"/>
    <col min="5890" max="5902" width="9" style="1"/>
    <col min="5903" max="5903" width="12.125" style="1" customWidth="1"/>
    <col min="5904" max="5904" width="11.375" style="1" customWidth="1"/>
    <col min="5905" max="5905" width="15.75" style="1" customWidth="1"/>
    <col min="5906" max="6144" width="9" style="1"/>
    <col min="6145" max="6145" width="12.25" style="1" customWidth="1"/>
    <col min="6146" max="6158" width="9" style="1"/>
    <col min="6159" max="6159" width="12.125" style="1" customWidth="1"/>
    <col min="6160" max="6160" width="11.375" style="1" customWidth="1"/>
    <col min="6161" max="6161" width="15.75" style="1" customWidth="1"/>
    <col min="6162" max="6400" width="9" style="1"/>
    <col min="6401" max="6401" width="12.25" style="1" customWidth="1"/>
    <col min="6402" max="6414" width="9" style="1"/>
    <col min="6415" max="6415" width="12.125" style="1" customWidth="1"/>
    <col min="6416" max="6416" width="11.375" style="1" customWidth="1"/>
    <col min="6417" max="6417" width="15.75" style="1" customWidth="1"/>
    <col min="6418" max="6656" width="9" style="1"/>
    <col min="6657" max="6657" width="12.25" style="1" customWidth="1"/>
    <col min="6658" max="6670" width="9" style="1"/>
    <col min="6671" max="6671" width="12.125" style="1" customWidth="1"/>
    <col min="6672" max="6672" width="11.375" style="1" customWidth="1"/>
    <col min="6673" max="6673" width="15.75" style="1" customWidth="1"/>
    <col min="6674" max="6912" width="9" style="1"/>
    <col min="6913" max="6913" width="12.25" style="1" customWidth="1"/>
    <col min="6914" max="6926" width="9" style="1"/>
    <col min="6927" max="6927" width="12.125" style="1" customWidth="1"/>
    <col min="6928" max="6928" width="11.375" style="1" customWidth="1"/>
    <col min="6929" max="6929" width="15.75" style="1" customWidth="1"/>
    <col min="6930" max="7168" width="9" style="1"/>
    <col min="7169" max="7169" width="12.25" style="1" customWidth="1"/>
    <col min="7170" max="7182" width="9" style="1"/>
    <col min="7183" max="7183" width="12.125" style="1" customWidth="1"/>
    <col min="7184" max="7184" width="11.375" style="1" customWidth="1"/>
    <col min="7185" max="7185" width="15.75" style="1" customWidth="1"/>
    <col min="7186" max="7424" width="9" style="1"/>
    <col min="7425" max="7425" width="12.25" style="1" customWidth="1"/>
    <col min="7426" max="7438" width="9" style="1"/>
    <col min="7439" max="7439" width="12.125" style="1" customWidth="1"/>
    <col min="7440" max="7440" width="11.375" style="1" customWidth="1"/>
    <col min="7441" max="7441" width="15.75" style="1" customWidth="1"/>
    <col min="7442" max="7680" width="9" style="1"/>
    <col min="7681" max="7681" width="12.25" style="1" customWidth="1"/>
    <col min="7682" max="7694" width="9" style="1"/>
    <col min="7695" max="7695" width="12.125" style="1" customWidth="1"/>
    <col min="7696" max="7696" width="11.375" style="1" customWidth="1"/>
    <col min="7697" max="7697" width="15.75" style="1" customWidth="1"/>
    <col min="7698" max="7936" width="9" style="1"/>
    <col min="7937" max="7937" width="12.25" style="1" customWidth="1"/>
    <col min="7938" max="7950" width="9" style="1"/>
    <col min="7951" max="7951" width="12.125" style="1" customWidth="1"/>
    <col min="7952" max="7952" width="11.375" style="1" customWidth="1"/>
    <col min="7953" max="7953" width="15.75" style="1" customWidth="1"/>
    <col min="7954" max="8192" width="9" style="1"/>
    <col min="8193" max="8193" width="12.25" style="1" customWidth="1"/>
    <col min="8194" max="8206" width="9" style="1"/>
    <col min="8207" max="8207" width="12.125" style="1" customWidth="1"/>
    <col min="8208" max="8208" width="11.375" style="1" customWidth="1"/>
    <col min="8209" max="8209" width="15.75" style="1" customWidth="1"/>
    <col min="8210" max="8448" width="9" style="1"/>
    <col min="8449" max="8449" width="12.25" style="1" customWidth="1"/>
    <col min="8450" max="8462" width="9" style="1"/>
    <col min="8463" max="8463" width="12.125" style="1" customWidth="1"/>
    <col min="8464" max="8464" width="11.375" style="1" customWidth="1"/>
    <col min="8465" max="8465" width="15.75" style="1" customWidth="1"/>
    <col min="8466" max="8704" width="9" style="1"/>
    <col min="8705" max="8705" width="12.25" style="1" customWidth="1"/>
    <col min="8706" max="8718" width="9" style="1"/>
    <col min="8719" max="8719" width="12.125" style="1" customWidth="1"/>
    <col min="8720" max="8720" width="11.375" style="1" customWidth="1"/>
    <col min="8721" max="8721" width="15.75" style="1" customWidth="1"/>
    <col min="8722" max="8960" width="9" style="1"/>
    <col min="8961" max="8961" width="12.25" style="1" customWidth="1"/>
    <col min="8962" max="8974" width="9" style="1"/>
    <col min="8975" max="8975" width="12.125" style="1" customWidth="1"/>
    <col min="8976" max="8976" width="11.375" style="1" customWidth="1"/>
    <col min="8977" max="8977" width="15.75" style="1" customWidth="1"/>
    <col min="8978" max="9216" width="9" style="1"/>
    <col min="9217" max="9217" width="12.25" style="1" customWidth="1"/>
    <col min="9218" max="9230" width="9" style="1"/>
    <col min="9231" max="9231" width="12.125" style="1" customWidth="1"/>
    <col min="9232" max="9232" width="11.375" style="1" customWidth="1"/>
    <col min="9233" max="9233" width="15.75" style="1" customWidth="1"/>
    <col min="9234" max="9472" width="9" style="1"/>
    <col min="9473" max="9473" width="12.25" style="1" customWidth="1"/>
    <col min="9474" max="9486" width="9" style="1"/>
    <col min="9487" max="9487" width="12.125" style="1" customWidth="1"/>
    <col min="9488" max="9488" width="11.375" style="1" customWidth="1"/>
    <col min="9489" max="9489" width="15.75" style="1" customWidth="1"/>
    <col min="9490" max="9728" width="9" style="1"/>
    <col min="9729" max="9729" width="12.25" style="1" customWidth="1"/>
    <col min="9730" max="9742" width="9" style="1"/>
    <col min="9743" max="9743" width="12.125" style="1" customWidth="1"/>
    <col min="9744" max="9744" width="11.375" style="1" customWidth="1"/>
    <col min="9745" max="9745" width="15.75" style="1" customWidth="1"/>
    <col min="9746" max="9984" width="9" style="1"/>
    <col min="9985" max="9985" width="12.25" style="1" customWidth="1"/>
    <col min="9986" max="9998" width="9" style="1"/>
    <col min="9999" max="9999" width="12.125" style="1" customWidth="1"/>
    <col min="10000" max="10000" width="11.375" style="1" customWidth="1"/>
    <col min="10001" max="10001" width="15.75" style="1" customWidth="1"/>
    <col min="10002" max="10240" width="9" style="1"/>
    <col min="10241" max="10241" width="12.25" style="1" customWidth="1"/>
    <col min="10242" max="10254" width="9" style="1"/>
    <col min="10255" max="10255" width="12.125" style="1" customWidth="1"/>
    <col min="10256" max="10256" width="11.375" style="1" customWidth="1"/>
    <col min="10257" max="10257" width="15.75" style="1" customWidth="1"/>
    <col min="10258" max="10496" width="9" style="1"/>
    <col min="10497" max="10497" width="12.25" style="1" customWidth="1"/>
    <col min="10498" max="10510" width="9" style="1"/>
    <col min="10511" max="10511" width="12.125" style="1" customWidth="1"/>
    <col min="10512" max="10512" width="11.375" style="1" customWidth="1"/>
    <col min="10513" max="10513" width="15.75" style="1" customWidth="1"/>
    <col min="10514" max="10752" width="9" style="1"/>
    <col min="10753" max="10753" width="12.25" style="1" customWidth="1"/>
    <col min="10754" max="10766" width="9" style="1"/>
    <col min="10767" max="10767" width="12.125" style="1" customWidth="1"/>
    <col min="10768" max="10768" width="11.375" style="1" customWidth="1"/>
    <col min="10769" max="10769" width="15.75" style="1" customWidth="1"/>
    <col min="10770" max="11008" width="9" style="1"/>
    <col min="11009" max="11009" width="12.25" style="1" customWidth="1"/>
    <col min="11010" max="11022" width="9" style="1"/>
    <col min="11023" max="11023" width="12.125" style="1" customWidth="1"/>
    <col min="11024" max="11024" width="11.375" style="1" customWidth="1"/>
    <col min="11025" max="11025" width="15.75" style="1" customWidth="1"/>
    <col min="11026" max="11264" width="9" style="1"/>
    <col min="11265" max="11265" width="12.25" style="1" customWidth="1"/>
    <col min="11266" max="11278" width="9" style="1"/>
    <col min="11279" max="11279" width="12.125" style="1" customWidth="1"/>
    <col min="11280" max="11280" width="11.375" style="1" customWidth="1"/>
    <col min="11281" max="11281" width="15.75" style="1" customWidth="1"/>
    <col min="11282" max="11520" width="9" style="1"/>
    <col min="11521" max="11521" width="12.25" style="1" customWidth="1"/>
    <col min="11522" max="11534" width="9" style="1"/>
    <col min="11535" max="11535" width="12.125" style="1" customWidth="1"/>
    <col min="11536" max="11536" width="11.375" style="1" customWidth="1"/>
    <col min="11537" max="11537" width="15.75" style="1" customWidth="1"/>
    <col min="11538" max="11776" width="9" style="1"/>
    <col min="11777" max="11777" width="12.25" style="1" customWidth="1"/>
    <col min="11778" max="11790" width="9" style="1"/>
    <col min="11791" max="11791" width="12.125" style="1" customWidth="1"/>
    <col min="11792" max="11792" width="11.375" style="1" customWidth="1"/>
    <col min="11793" max="11793" width="15.75" style="1" customWidth="1"/>
    <col min="11794" max="12032" width="9" style="1"/>
    <col min="12033" max="12033" width="12.25" style="1" customWidth="1"/>
    <col min="12034" max="12046" width="9" style="1"/>
    <col min="12047" max="12047" width="12.125" style="1" customWidth="1"/>
    <col min="12048" max="12048" width="11.375" style="1" customWidth="1"/>
    <col min="12049" max="12049" width="15.75" style="1" customWidth="1"/>
    <col min="12050" max="12288" width="9" style="1"/>
    <col min="12289" max="12289" width="12.25" style="1" customWidth="1"/>
    <col min="12290" max="12302" width="9" style="1"/>
    <col min="12303" max="12303" width="12.125" style="1" customWidth="1"/>
    <col min="12304" max="12304" width="11.375" style="1" customWidth="1"/>
    <col min="12305" max="12305" width="15.75" style="1" customWidth="1"/>
    <col min="12306" max="12544" width="9" style="1"/>
    <col min="12545" max="12545" width="12.25" style="1" customWidth="1"/>
    <col min="12546" max="12558" width="9" style="1"/>
    <col min="12559" max="12559" width="12.125" style="1" customWidth="1"/>
    <col min="12560" max="12560" width="11.375" style="1" customWidth="1"/>
    <col min="12561" max="12561" width="15.75" style="1" customWidth="1"/>
    <col min="12562" max="12800" width="9" style="1"/>
    <col min="12801" max="12801" width="12.25" style="1" customWidth="1"/>
    <col min="12802" max="12814" width="9" style="1"/>
    <col min="12815" max="12815" width="12.125" style="1" customWidth="1"/>
    <col min="12816" max="12816" width="11.375" style="1" customWidth="1"/>
    <col min="12817" max="12817" width="15.75" style="1" customWidth="1"/>
    <col min="12818" max="13056" width="9" style="1"/>
    <col min="13057" max="13057" width="12.25" style="1" customWidth="1"/>
    <col min="13058" max="13070" width="9" style="1"/>
    <col min="13071" max="13071" width="12.125" style="1" customWidth="1"/>
    <col min="13072" max="13072" width="11.375" style="1" customWidth="1"/>
    <col min="13073" max="13073" width="15.75" style="1" customWidth="1"/>
    <col min="13074" max="13312" width="9" style="1"/>
    <col min="13313" max="13313" width="12.25" style="1" customWidth="1"/>
    <col min="13314" max="13326" width="9" style="1"/>
    <col min="13327" max="13327" width="12.125" style="1" customWidth="1"/>
    <col min="13328" max="13328" width="11.375" style="1" customWidth="1"/>
    <col min="13329" max="13329" width="15.75" style="1" customWidth="1"/>
    <col min="13330" max="13568" width="9" style="1"/>
    <col min="13569" max="13569" width="12.25" style="1" customWidth="1"/>
    <col min="13570" max="13582" width="9" style="1"/>
    <col min="13583" max="13583" width="12.125" style="1" customWidth="1"/>
    <col min="13584" max="13584" width="11.375" style="1" customWidth="1"/>
    <col min="13585" max="13585" width="15.75" style="1" customWidth="1"/>
    <col min="13586" max="13824" width="9" style="1"/>
    <col min="13825" max="13825" width="12.25" style="1" customWidth="1"/>
    <col min="13826" max="13838" width="9" style="1"/>
    <col min="13839" max="13839" width="12.125" style="1" customWidth="1"/>
    <col min="13840" max="13840" width="11.375" style="1" customWidth="1"/>
    <col min="13841" max="13841" width="15.75" style="1" customWidth="1"/>
    <col min="13842" max="14080" width="9" style="1"/>
    <col min="14081" max="14081" width="12.25" style="1" customWidth="1"/>
    <col min="14082" max="14094" width="9" style="1"/>
    <col min="14095" max="14095" width="12.125" style="1" customWidth="1"/>
    <col min="14096" max="14096" width="11.375" style="1" customWidth="1"/>
    <col min="14097" max="14097" width="15.75" style="1" customWidth="1"/>
    <col min="14098" max="14336" width="9" style="1"/>
    <col min="14337" max="14337" width="12.25" style="1" customWidth="1"/>
    <col min="14338" max="14350" width="9" style="1"/>
    <col min="14351" max="14351" width="12.125" style="1" customWidth="1"/>
    <col min="14352" max="14352" width="11.375" style="1" customWidth="1"/>
    <col min="14353" max="14353" width="15.75" style="1" customWidth="1"/>
    <col min="14354" max="14592" width="9" style="1"/>
    <col min="14593" max="14593" width="12.25" style="1" customWidth="1"/>
    <col min="14594" max="14606" width="9" style="1"/>
    <col min="14607" max="14607" width="12.125" style="1" customWidth="1"/>
    <col min="14608" max="14608" width="11.375" style="1" customWidth="1"/>
    <col min="14609" max="14609" width="15.75" style="1" customWidth="1"/>
    <col min="14610" max="14848" width="9" style="1"/>
    <col min="14849" max="14849" width="12.25" style="1" customWidth="1"/>
    <col min="14850" max="14862" width="9" style="1"/>
    <col min="14863" max="14863" width="12.125" style="1" customWidth="1"/>
    <col min="14864" max="14864" width="11.375" style="1" customWidth="1"/>
    <col min="14865" max="14865" width="15.75" style="1" customWidth="1"/>
    <col min="14866" max="15104" width="9" style="1"/>
    <col min="15105" max="15105" width="12.25" style="1" customWidth="1"/>
    <col min="15106" max="15118" width="9" style="1"/>
    <col min="15119" max="15119" width="12.125" style="1" customWidth="1"/>
    <col min="15120" max="15120" width="11.375" style="1" customWidth="1"/>
    <col min="15121" max="15121" width="15.75" style="1" customWidth="1"/>
    <col min="15122" max="15360" width="9" style="1"/>
    <col min="15361" max="15361" width="12.25" style="1" customWidth="1"/>
    <col min="15362" max="15374" width="9" style="1"/>
    <col min="15375" max="15375" width="12.125" style="1" customWidth="1"/>
    <col min="15376" max="15376" width="11.375" style="1" customWidth="1"/>
    <col min="15377" max="15377" width="15.75" style="1" customWidth="1"/>
    <col min="15378" max="15616" width="9" style="1"/>
    <col min="15617" max="15617" width="12.25" style="1" customWidth="1"/>
    <col min="15618" max="15630" width="9" style="1"/>
    <col min="15631" max="15631" width="12.125" style="1" customWidth="1"/>
    <col min="15632" max="15632" width="11.375" style="1" customWidth="1"/>
    <col min="15633" max="15633" width="15.75" style="1" customWidth="1"/>
    <col min="15634" max="15872" width="9" style="1"/>
    <col min="15873" max="15873" width="12.25" style="1" customWidth="1"/>
    <col min="15874" max="15886" width="9" style="1"/>
    <col min="15887" max="15887" width="12.125" style="1" customWidth="1"/>
    <col min="15888" max="15888" width="11.375" style="1" customWidth="1"/>
    <col min="15889" max="15889" width="15.75" style="1" customWidth="1"/>
    <col min="15890" max="16128" width="9" style="1"/>
    <col min="16129" max="16129" width="12.25" style="1" customWidth="1"/>
    <col min="16130" max="16142" width="9" style="1"/>
    <col min="16143" max="16143" width="12.125" style="1" customWidth="1"/>
    <col min="16144" max="16144" width="11.375" style="1" customWidth="1"/>
    <col min="16145" max="16145" width="15.75" style="1" customWidth="1"/>
    <col min="16146" max="16384" width="9" style="1"/>
  </cols>
  <sheetData>
    <row r="1" ht="25.5" spans="1:17">
      <c r="A1" s="4" t="s">
        <v>0</v>
      </c>
      <c r="B1" s="4"/>
      <c r="C1" s="4"/>
      <c r="D1" s="4"/>
      <c r="E1" s="4"/>
      <c r="F1" s="4"/>
      <c r="G1" s="4"/>
      <c r="H1" s="4"/>
      <c r="I1" s="4"/>
      <c r="J1" s="4"/>
      <c r="K1" s="4"/>
      <c r="L1" s="4"/>
      <c r="M1" s="4"/>
      <c r="N1" s="4"/>
      <c r="O1" s="4"/>
      <c r="P1" s="4"/>
      <c r="Q1" s="4"/>
    </row>
    <row r="2" ht="14.25" spans="1:17">
      <c r="A2" s="14" t="s">
        <v>1</v>
      </c>
      <c r="B2" s="14"/>
      <c r="C2" s="14"/>
      <c r="D2" s="14"/>
      <c r="E2" s="14"/>
      <c r="F2" s="14"/>
      <c r="G2" s="14"/>
      <c r="H2" s="14"/>
      <c r="I2" s="14"/>
      <c r="J2" s="14"/>
      <c r="K2" s="14"/>
      <c r="L2" s="14"/>
      <c r="M2" s="14"/>
      <c r="N2" s="14"/>
      <c r="O2" s="14"/>
      <c r="P2" s="14"/>
      <c r="Q2" s="14"/>
    </row>
    <row r="3" spans="1:17">
      <c r="A3" s="15" t="s">
        <v>2</v>
      </c>
      <c r="B3" s="15" t="s">
        <v>3</v>
      </c>
      <c r="C3" s="15" t="s">
        <v>4</v>
      </c>
      <c r="D3" s="15" t="s">
        <v>5</v>
      </c>
      <c r="E3" s="15" t="s">
        <v>6</v>
      </c>
      <c r="F3" s="15" t="s">
        <v>7</v>
      </c>
      <c r="G3" s="15" t="s">
        <v>8</v>
      </c>
      <c r="H3" s="15" t="s">
        <v>9</v>
      </c>
      <c r="I3" s="15"/>
      <c r="J3" s="15" t="s">
        <v>10</v>
      </c>
      <c r="K3" s="15"/>
      <c r="L3" s="15" t="s">
        <v>11</v>
      </c>
      <c r="M3" s="15"/>
      <c r="N3" s="15" t="s">
        <v>12</v>
      </c>
      <c r="O3" s="15"/>
      <c r="P3" s="15"/>
      <c r="Q3" s="15"/>
    </row>
    <row r="4" spans="1:17">
      <c r="A4" s="15"/>
      <c r="B4" s="15"/>
      <c r="C4" s="15" t="s">
        <v>13</v>
      </c>
      <c r="D4" s="15"/>
      <c r="E4" s="15"/>
      <c r="F4" s="15" t="s">
        <v>14</v>
      </c>
      <c r="G4" s="15" t="s">
        <v>14</v>
      </c>
      <c r="H4" s="15" t="s">
        <v>15</v>
      </c>
      <c r="I4" s="15" t="s">
        <v>16</v>
      </c>
      <c r="J4" s="15" t="s">
        <v>15</v>
      </c>
      <c r="K4" s="15" t="s">
        <v>16</v>
      </c>
      <c r="L4" s="15" t="s">
        <v>15</v>
      </c>
      <c r="M4" s="15" t="s">
        <v>16</v>
      </c>
      <c r="N4" s="15"/>
      <c r="O4" s="15"/>
      <c r="P4" s="15"/>
      <c r="Q4" s="15"/>
    </row>
    <row r="5" ht="115.5" customHeight="1" spans="1:17">
      <c r="A5" s="15" t="s">
        <v>17</v>
      </c>
      <c r="B5" s="15" t="s">
        <v>18</v>
      </c>
      <c r="C5" s="15">
        <v>6574</v>
      </c>
      <c r="D5" s="15" t="s">
        <v>19</v>
      </c>
      <c r="E5" s="16" t="s">
        <v>20</v>
      </c>
      <c r="F5" s="15"/>
      <c r="G5" s="15" t="s">
        <v>21</v>
      </c>
      <c r="H5" s="17">
        <v>0.05</v>
      </c>
      <c r="I5" s="20">
        <v>6245</v>
      </c>
      <c r="J5" s="17">
        <v>0.06</v>
      </c>
      <c r="K5" s="20" t="e">
        <f>ROUND(#REF!*(1-J5),0)</f>
        <v>#REF!</v>
      </c>
      <c r="L5" s="17">
        <v>0.07</v>
      </c>
      <c r="M5" s="20">
        <v>6114</v>
      </c>
      <c r="N5" s="15" t="s">
        <v>22</v>
      </c>
      <c r="O5" s="8"/>
      <c r="P5" s="8"/>
      <c r="Q5" s="8"/>
    </row>
    <row r="6" ht="53.25" customHeight="1" spans="1:17">
      <c r="A6" s="15" t="s">
        <v>17</v>
      </c>
      <c r="B6" s="15" t="s">
        <v>18</v>
      </c>
      <c r="C6" s="15">
        <v>6800</v>
      </c>
      <c r="D6" s="15" t="s">
        <v>23</v>
      </c>
      <c r="E6" s="16" t="s">
        <v>24</v>
      </c>
      <c r="F6" s="15"/>
      <c r="G6" s="15" t="s">
        <v>21</v>
      </c>
      <c r="H6" s="17">
        <v>0.05</v>
      </c>
      <c r="I6" s="20">
        <v>6460</v>
      </c>
      <c r="J6" s="17">
        <v>0.06</v>
      </c>
      <c r="K6" s="20" t="e">
        <f>ROUND(#REF!*(1-J6),0)</f>
        <v>#REF!</v>
      </c>
      <c r="L6" s="17">
        <v>0.07</v>
      </c>
      <c r="M6" s="20">
        <v>6324</v>
      </c>
      <c r="N6" s="15" t="s">
        <v>22</v>
      </c>
      <c r="O6" s="8"/>
      <c r="P6" s="8"/>
      <c r="Q6" s="8"/>
    </row>
    <row r="7" ht="54.75" customHeight="1" spans="1:17">
      <c r="A7" s="15" t="s">
        <v>17</v>
      </c>
      <c r="B7" s="15" t="s">
        <v>18</v>
      </c>
      <c r="C7" s="15">
        <v>7029</v>
      </c>
      <c r="D7" s="15" t="s">
        <v>25</v>
      </c>
      <c r="E7" s="16" t="s">
        <v>26</v>
      </c>
      <c r="F7" s="15"/>
      <c r="G7" s="15" t="s">
        <v>21</v>
      </c>
      <c r="H7" s="17">
        <v>0.05</v>
      </c>
      <c r="I7" s="20">
        <v>6678</v>
      </c>
      <c r="J7" s="17">
        <v>0.06</v>
      </c>
      <c r="K7" s="20" t="e">
        <f>ROUND(#REF!*(1-J7),0)</f>
        <v>#REF!</v>
      </c>
      <c r="L7" s="17">
        <v>0.07</v>
      </c>
      <c r="M7" s="20">
        <v>6537</v>
      </c>
      <c r="N7" s="15" t="s">
        <v>22</v>
      </c>
      <c r="O7" s="8"/>
      <c r="P7" s="8"/>
      <c r="Q7" s="8"/>
    </row>
    <row r="8" ht="76.5" spans="1:17">
      <c r="A8" s="15" t="s">
        <v>17</v>
      </c>
      <c r="B8" s="15" t="s">
        <v>18</v>
      </c>
      <c r="C8" s="15">
        <v>8735</v>
      </c>
      <c r="D8" s="15" t="s">
        <v>27</v>
      </c>
      <c r="E8" s="16" t="s">
        <v>28</v>
      </c>
      <c r="F8" s="15"/>
      <c r="G8" s="15" t="s">
        <v>21</v>
      </c>
      <c r="H8" s="17">
        <v>0.05</v>
      </c>
      <c r="I8" s="20">
        <v>8298</v>
      </c>
      <c r="J8" s="17">
        <v>0.06</v>
      </c>
      <c r="K8" s="20" t="e">
        <f>ROUND(#REF!*(1-J8),0)</f>
        <v>#REF!</v>
      </c>
      <c r="L8" s="17">
        <v>0.07</v>
      </c>
      <c r="M8" s="20">
        <v>8124</v>
      </c>
      <c r="N8" s="15" t="s">
        <v>22</v>
      </c>
      <c r="O8" s="8"/>
      <c r="P8" s="8"/>
      <c r="Q8" s="8"/>
    </row>
    <row r="9" ht="76.5" spans="1:17">
      <c r="A9" s="15" t="s">
        <v>17</v>
      </c>
      <c r="B9" s="15" t="s">
        <v>18</v>
      </c>
      <c r="C9" s="15">
        <v>8965</v>
      </c>
      <c r="D9" s="15" t="s">
        <v>29</v>
      </c>
      <c r="E9" s="16" t="s">
        <v>30</v>
      </c>
      <c r="F9" s="15"/>
      <c r="G9" s="15" t="s">
        <v>21</v>
      </c>
      <c r="H9" s="17">
        <v>0.05</v>
      </c>
      <c r="I9" s="20">
        <v>8517</v>
      </c>
      <c r="J9" s="17">
        <v>0.06</v>
      </c>
      <c r="K9" s="20" t="e">
        <f>ROUND(#REF!*(1-J9),0)</f>
        <v>#REF!</v>
      </c>
      <c r="L9" s="17">
        <v>0.07</v>
      </c>
      <c r="M9" s="20">
        <v>8337</v>
      </c>
      <c r="N9" s="15" t="s">
        <v>22</v>
      </c>
      <c r="O9" s="8"/>
      <c r="P9" s="8"/>
      <c r="Q9" s="8"/>
    </row>
    <row r="10" ht="76.5" spans="1:17">
      <c r="A10" s="15" t="s">
        <v>17</v>
      </c>
      <c r="B10" s="15" t="s">
        <v>18</v>
      </c>
      <c r="C10" s="15">
        <v>9232</v>
      </c>
      <c r="D10" s="15" t="s">
        <v>31</v>
      </c>
      <c r="E10" s="16" t="s">
        <v>32</v>
      </c>
      <c r="F10" s="15"/>
      <c r="G10" s="15" t="s">
        <v>21</v>
      </c>
      <c r="H10" s="17">
        <v>0.05</v>
      </c>
      <c r="I10" s="20">
        <v>8770</v>
      </c>
      <c r="J10" s="17">
        <v>0.06</v>
      </c>
      <c r="K10" s="20" t="e">
        <f>ROUND(#REF!*(1-J10),0)</f>
        <v>#REF!</v>
      </c>
      <c r="L10" s="17">
        <v>0.07</v>
      </c>
      <c r="M10" s="20">
        <v>8586</v>
      </c>
      <c r="N10" s="15" t="s">
        <v>22</v>
      </c>
      <c r="O10" s="8"/>
      <c r="P10" s="8"/>
      <c r="Q10" s="8"/>
    </row>
    <row r="11" ht="63.75" spans="1:17">
      <c r="A11" s="15" t="s">
        <v>17</v>
      </c>
      <c r="B11" s="15" t="s">
        <v>18</v>
      </c>
      <c r="C11" s="15">
        <v>108116</v>
      </c>
      <c r="D11" s="15" t="s">
        <v>33</v>
      </c>
      <c r="E11" s="16" t="s">
        <v>34</v>
      </c>
      <c r="F11" s="15"/>
      <c r="G11" s="15" t="s">
        <v>21</v>
      </c>
      <c r="H11" s="17">
        <v>0.05</v>
      </c>
      <c r="I11" s="20">
        <v>102710</v>
      </c>
      <c r="J11" s="17">
        <v>0.06</v>
      </c>
      <c r="K11" s="20" t="e">
        <f>ROUND(#REF!*(1-J11),0)</f>
        <v>#REF!</v>
      </c>
      <c r="L11" s="17">
        <v>0.07</v>
      </c>
      <c r="M11" s="20">
        <v>100548</v>
      </c>
      <c r="N11" s="15" t="s">
        <v>22</v>
      </c>
      <c r="O11" s="8"/>
      <c r="P11" s="8"/>
      <c r="Q11" s="8"/>
    </row>
    <row r="12" ht="63.75" spans="1:17">
      <c r="A12" s="15" t="s">
        <v>17</v>
      </c>
      <c r="B12" s="15" t="s">
        <v>18</v>
      </c>
      <c r="C12" s="15">
        <v>115035</v>
      </c>
      <c r="D12" s="15" t="s">
        <v>35</v>
      </c>
      <c r="E12" s="16" t="s">
        <v>36</v>
      </c>
      <c r="F12" s="15"/>
      <c r="G12" s="15" t="s">
        <v>21</v>
      </c>
      <c r="H12" s="17">
        <v>0.05</v>
      </c>
      <c r="I12" s="20">
        <v>109283</v>
      </c>
      <c r="J12" s="17">
        <v>0.06</v>
      </c>
      <c r="K12" s="20" t="e">
        <f>ROUND(#REF!*(1-J12),0)</f>
        <v>#REF!</v>
      </c>
      <c r="L12" s="17">
        <v>0.07</v>
      </c>
      <c r="M12" s="20">
        <v>106983</v>
      </c>
      <c r="N12" s="15" t="s">
        <v>22</v>
      </c>
      <c r="O12" s="8"/>
      <c r="P12" s="8"/>
      <c r="Q12" s="8"/>
    </row>
    <row r="13" ht="63.75" spans="1:17">
      <c r="A13" s="15" t="s">
        <v>17</v>
      </c>
      <c r="B13" s="15" t="s">
        <v>18</v>
      </c>
      <c r="C13" s="15">
        <v>167623</v>
      </c>
      <c r="D13" s="15" t="s">
        <v>37</v>
      </c>
      <c r="E13" s="16" t="s">
        <v>38</v>
      </c>
      <c r="F13" s="15"/>
      <c r="G13" s="15" t="s">
        <v>21</v>
      </c>
      <c r="H13" s="17">
        <v>0.05</v>
      </c>
      <c r="I13" s="20">
        <v>159242</v>
      </c>
      <c r="J13" s="17">
        <v>0.06</v>
      </c>
      <c r="K13" s="20" t="e">
        <f>ROUND(#REF!*(1-J13),0)</f>
        <v>#REF!</v>
      </c>
      <c r="L13" s="17">
        <v>0.07</v>
      </c>
      <c r="M13" s="20">
        <v>155889</v>
      </c>
      <c r="N13" s="15" t="s">
        <v>22</v>
      </c>
      <c r="O13" s="8"/>
      <c r="P13" s="8"/>
      <c r="Q13" s="8"/>
    </row>
    <row r="14" ht="76.5" spans="1:17">
      <c r="A14" s="15" t="s">
        <v>17</v>
      </c>
      <c r="B14" s="15" t="s">
        <v>18</v>
      </c>
      <c r="C14" s="15">
        <v>186784</v>
      </c>
      <c r="D14" s="15" t="s">
        <v>39</v>
      </c>
      <c r="E14" s="16" t="s">
        <v>40</v>
      </c>
      <c r="F14" s="15"/>
      <c r="G14" s="15" t="s">
        <v>21</v>
      </c>
      <c r="H14" s="17">
        <v>0.05</v>
      </c>
      <c r="I14" s="20">
        <v>177445</v>
      </c>
      <c r="J14" s="17">
        <v>0.06</v>
      </c>
      <c r="K14" s="20" t="e">
        <f>ROUND(#REF!*(1-J14),0)</f>
        <v>#REF!</v>
      </c>
      <c r="L14" s="17">
        <v>0.07</v>
      </c>
      <c r="M14" s="20">
        <v>173709</v>
      </c>
      <c r="N14" s="15" t="s">
        <v>22</v>
      </c>
      <c r="O14" s="8"/>
      <c r="P14" s="8"/>
      <c r="Q14" s="8"/>
    </row>
    <row r="15" ht="76.5" spans="1:17">
      <c r="A15" s="15" t="s">
        <v>17</v>
      </c>
      <c r="B15" s="15" t="s">
        <v>18</v>
      </c>
      <c r="C15" s="15">
        <v>239371</v>
      </c>
      <c r="D15" s="15" t="s">
        <v>41</v>
      </c>
      <c r="E15" s="16" t="s">
        <v>42</v>
      </c>
      <c r="F15" s="15"/>
      <c r="G15" s="15" t="s">
        <v>21</v>
      </c>
      <c r="H15" s="17">
        <v>0.05</v>
      </c>
      <c r="I15" s="20">
        <v>227402</v>
      </c>
      <c r="J15" s="17">
        <v>0.06</v>
      </c>
      <c r="K15" s="20" t="e">
        <f>ROUND(#REF!*(1-J15),0)</f>
        <v>#REF!</v>
      </c>
      <c r="L15" s="17">
        <v>0.07</v>
      </c>
      <c r="M15" s="20">
        <v>222615</v>
      </c>
      <c r="N15" s="15" t="s">
        <v>22</v>
      </c>
      <c r="O15" s="8"/>
      <c r="P15" s="8"/>
      <c r="Q15" s="8"/>
    </row>
    <row r="16" ht="76.5" spans="1:17">
      <c r="A16" s="15" t="s">
        <v>17</v>
      </c>
      <c r="B16" s="15" t="s">
        <v>18</v>
      </c>
      <c r="C16" s="15">
        <v>219800</v>
      </c>
      <c r="D16" s="15" t="s">
        <v>43</v>
      </c>
      <c r="E16" s="16" t="s">
        <v>44</v>
      </c>
      <c r="F16" s="15"/>
      <c r="G16" s="15" t="s">
        <v>21</v>
      </c>
      <c r="H16" s="17">
        <v>0.05</v>
      </c>
      <c r="I16" s="20">
        <v>208810</v>
      </c>
      <c r="J16" s="17">
        <v>0.06</v>
      </c>
      <c r="K16" s="20" t="e">
        <f>ROUND(#REF!*(1-J16),0)</f>
        <v>#REF!</v>
      </c>
      <c r="L16" s="17">
        <v>0.07</v>
      </c>
      <c r="M16" s="20">
        <v>204414</v>
      </c>
      <c r="N16" s="15" t="s">
        <v>22</v>
      </c>
      <c r="O16" s="8"/>
      <c r="P16" s="8"/>
      <c r="Q16" s="8"/>
    </row>
    <row r="17" ht="76.5" spans="1:17">
      <c r="A17" s="15" t="s">
        <v>17</v>
      </c>
      <c r="B17" s="15" t="s">
        <v>18</v>
      </c>
      <c r="C17" s="15">
        <v>272387</v>
      </c>
      <c r="D17" s="15" t="s">
        <v>45</v>
      </c>
      <c r="E17" s="16" t="s">
        <v>46</v>
      </c>
      <c r="F17" s="15"/>
      <c r="G17" s="15" t="s">
        <v>21</v>
      </c>
      <c r="H17" s="17">
        <v>0.05</v>
      </c>
      <c r="I17" s="20">
        <v>258768</v>
      </c>
      <c r="J17" s="17">
        <v>0.06</v>
      </c>
      <c r="K17" s="20" t="e">
        <f>ROUND(#REF!*(1-J17),0)</f>
        <v>#REF!</v>
      </c>
      <c r="L17" s="17">
        <v>0.07</v>
      </c>
      <c r="M17" s="20">
        <v>253320</v>
      </c>
      <c r="N17" s="15" t="s">
        <v>22</v>
      </c>
      <c r="O17" s="8"/>
      <c r="P17" s="8"/>
      <c r="Q17" s="8"/>
    </row>
    <row r="18" ht="63.75" spans="1:17">
      <c r="A18" s="15" t="s">
        <v>17</v>
      </c>
      <c r="B18" s="15" t="s">
        <v>18</v>
      </c>
      <c r="C18" s="15">
        <v>1306</v>
      </c>
      <c r="D18" s="15" t="s">
        <v>47</v>
      </c>
      <c r="E18" s="16" t="s">
        <v>48</v>
      </c>
      <c r="F18" s="15"/>
      <c r="G18" s="15" t="s">
        <v>21</v>
      </c>
      <c r="H18" s="17">
        <v>0.05</v>
      </c>
      <c r="I18" s="20">
        <v>1241</v>
      </c>
      <c r="J18" s="17">
        <v>0.06</v>
      </c>
      <c r="K18" s="20" t="e">
        <f>ROUND(#REF!*(1-J18),0)</f>
        <v>#REF!</v>
      </c>
      <c r="L18" s="17">
        <v>0.07</v>
      </c>
      <c r="M18" s="20">
        <v>1215</v>
      </c>
      <c r="N18" s="15" t="s">
        <v>22</v>
      </c>
      <c r="O18" s="8"/>
      <c r="P18" s="8"/>
      <c r="Q18" s="8"/>
    </row>
    <row r="19" ht="63.75" spans="1:17">
      <c r="A19" s="15" t="s">
        <v>17</v>
      </c>
      <c r="B19" s="15" t="s">
        <v>18</v>
      </c>
      <c r="C19" s="15">
        <v>2613</v>
      </c>
      <c r="D19" s="15" t="s">
        <v>49</v>
      </c>
      <c r="E19" s="16" t="s">
        <v>50</v>
      </c>
      <c r="F19" s="15"/>
      <c r="G19" s="15" t="s">
        <v>21</v>
      </c>
      <c r="H19" s="17">
        <v>0.05</v>
      </c>
      <c r="I19" s="20">
        <v>2482</v>
      </c>
      <c r="J19" s="17">
        <v>0.06</v>
      </c>
      <c r="K19" s="20" t="e">
        <f>ROUND(#REF!*(1-J19),0)</f>
        <v>#REF!</v>
      </c>
      <c r="L19" s="17">
        <v>0.07</v>
      </c>
      <c r="M19" s="20">
        <v>2430</v>
      </c>
      <c r="N19" s="15" t="s">
        <v>22</v>
      </c>
      <c r="O19" s="8"/>
      <c r="P19" s="8"/>
      <c r="Q19" s="8"/>
    </row>
    <row r="20" ht="63.75" spans="1:17">
      <c r="A20" s="15" t="s">
        <v>17</v>
      </c>
      <c r="B20" s="15" t="s">
        <v>18</v>
      </c>
      <c r="C20" s="15">
        <v>1526</v>
      </c>
      <c r="D20" s="15" t="s">
        <v>51</v>
      </c>
      <c r="E20" s="16" t="s">
        <v>52</v>
      </c>
      <c r="F20" s="18"/>
      <c r="G20" s="15" t="s">
        <v>21</v>
      </c>
      <c r="H20" s="17">
        <v>0.05</v>
      </c>
      <c r="I20" s="20">
        <v>1450</v>
      </c>
      <c r="J20" s="17">
        <v>0.06</v>
      </c>
      <c r="K20" s="20" t="e">
        <f>ROUND(#REF!*(1-J20),0)</f>
        <v>#REF!</v>
      </c>
      <c r="L20" s="17">
        <v>0.07</v>
      </c>
      <c r="M20" s="20">
        <v>1419</v>
      </c>
      <c r="N20" s="15" t="s">
        <v>22</v>
      </c>
      <c r="O20" s="8"/>
      <c r="P20" s="8"/>
      <c r="Q20" s="8"/>
    </row>
    <row r="21" ht="38.25" spans="1:17">
      <c r="A21" s="15" t="s">
        <v>17</v>
      </c>
      <c r="B21" s="15" t="s">
        <v>18</v>
      </c>
      <c r="C21" s="15">
        <v>1742</v>
      </c>
      <c r="D21" s="15" t="s">
        <v>53</v>
      </c>
      <c r="E21" s="16" t="s">
        <v>54</v>
      </c>
      <c r="F21" s="18"/>
      <c r="G21" s="15" t="s">
        <v>21</v>
      </c>
      <c r="H21" s="17">
        <v>0.05</v>
      </c>
      <c r="I21" s="20">
        <v>1655</v>
      </c>
      <c r="J21" s="17">
        <v>0.06</v>
      </c>
      <c r="K21" s="20" t="e">
        <f>ROUND(#REF!*(1-J21),0)</f>
        <v>#REF!</v>
      </c>
      <c r="L21" s="17">
        <v>0.07</v>
      </c>
      <c r="M21" s="20">
        <v>1620</v>
      </c>
      <c r="N21" s="15" t="s">
        <v>22</v>
      </c>
      <c r="O21" s="8"/>
      <c r="P21" s="8"/>
      <c r="Q21" s="8"/>
    </row>
    <row r="22" ht="63.75" spans="1:17">
      <c r="A22" s="15" t="s">
        <v>17</v>
      </c>
      <c r="B22" s="15" t="s">
        <v>18</v>
      </c>
      <c r="C22" s="15">
        <v>1700</v>
      </c>
      <c r="D22" s="15" t="s">
        <v>55</v>
      </c>
      <c r="E22" s="16" t="s">
        <v>56</v>
      </c>
      <c r="F22" s="18"/>
      <c r="G22" s="15" t="s">
        <v>21</v>
      </c>
      <c r="H22" s="17">
        <v>0.05</v>
      </c>
      <c r="I22" s="20">
        <v>1615</v>
      </c>
      <c r="J22" s="17">
        <v>0.06</v>
      </c>
      <c r="K22" s="20" t="e">
        <f>ROUND(#REF!*(1-J22),0)</f>
        <v>#REF!</v>
      </c>
      <c r="L22" s="17">
        <v>0.07</v>
      </c>
      <c r="M22" s="20">
        <v>1581</v>
      </c>
      <c r="N22" s="15" t="s">
        <v>22</v>
      </c>
      <c r="O22" s="8"/>
      <c r="P22" s="8"/>
      <c r="Q22" s="8"/>
    </row>
    <row r="23" ht="76.5" spans="1:17">
      <c r="A23" s="15" t="s">
        <v>17</v>
      </c>
      <c r="B23" s="15" t="s">
        <v>18</v>
      </c>
      <c r="C23" s="15">
        <v>1132</v>
      </c>
      <c r="D23" s="15" t="s">
        <v>57</v>
      </c>
      <c r="E23" s="16" t="s">
        <v>58</v>
      </c>
      <c r="F23" s="18"/>
      <c r="G23" s="15" t="s">
        <v>21</v>
      </c>
      <c r="H23" s="17">
        <v>0.05</v>
      </c>
      <c r="I23" s="20">
        <v>1075</v>
      </c>
      <c r="J23" s="17">
        <v>0.06</v>
      </c>
      <c r="K23" s="20" t="e">
        <f>ROUND(#REF!*(1-J23),0)</f>
        <v>#REF!</v>
      </c>
      <c r="L23" s="17">
        <v>0.07</v>
      </c>
      <c r="M23" s="20">
        <v>1053</v>
      </c>
      <c r="N23" s="15" t="s">
        <v>22</v>
      </c>
      <c r="O23" s="8"/>
      <c r="P23" s="8"/>
      <c r="Q23" s="8"/>
    </row>
    <row r="24" ht="127.5" spans="1:17">
      <c r="A24" s="15" t="s">
        <v>17</v>
      </c>
      <c r="B24" s="15" t="s">
        <v>18</v>
      </c>
      <c r="C24" s="15">
        <v>1090</v>
      </c>
      <c r="D24" s="15" t="s">
        <v>59</v>
      </c>
      <c r="E24" s="16" t="s">
        <v>60</v>
      </c>
      <c r="F24" s="18"/>
      <c r="G24" s="15" t="s">
        <v>21</v>
      </c>
      <c r="H24" s="17">
        <v>0.05</v>
      </c>
      <c r="I24" s="20">
        <v>1036</v>
      </c>
      <c r="J24" s="17">
        <v>0.06</v>
      </c>
      <c r="K24" s="20" t="e">
        <f>ROUND(#REF!*(1-J24),0)</f>
        <v>#REF!</v>
      </c>
      <c r="L24" s="17">
        <v>0.07</v>
      </c>
      <c r="M24" s="20">
        <v>1014</v>
      </c>
      <c r="N24" s="15" t="s">
        <v>22</v>
      </c>
      <c r="O24" s="8"/>
      <c r="P24" s="8"/>
      <c r="Q24" s="8"/>
    </row>
    <row r="25" ht="63.75" spans="1:17">
      <c r="A25" s="15" t="s">
        <v>17</v>
      </c>
      <c r="B25" s="15" t="s">
        <v>18</v>
      </c>
      <c r="C25" s="15">
        <v>261</v>
      </c>
      <c r="D25" s="15" t="s">
        <v>61</v>
      </c>
      <c r="E25" s="16" t="s">
        <v>62</v>
      </c>
      <c r="F25" s="18"/>
      <c r="G25" s="15" t="s">
        <v>21</v>
      </c>
      <c r="H25" s="17">
        <v>0.05</v>
      </c>
      <c r="I25" s="20">
        <v>248</v>
      </c>
      <c r="J25" s="17">
        <v>0.06</v>
      </c>
      <c r="K25" s="20" t="e">
        <f>ROUND(#REF!*(1-J25),0)</f>
        <v>#REF!</v>
      </c>
      <c r="L25" s="17">
        <v>0.07</v>
      </c>
      <c r="M25" s="20">
        <v>243</v>
      </c>
      <c r="N25" s="15" t="s">
        <v>22</v>
      </c>
      <c r="O25" s="8"/>
      <c r="P25" s="8"/>
      <c r="Q25" s="8"/>
    </row>
    <row r="26" ht="63.75" spans="1:17">
      <c r="A26" s="15" t="s">
        <v>17</v>
      </c>
      <c r="B26" s="15" t="s">
        <v>18</v>
      </c>
      <c r="C26" s="15">
        <v>694</v>
      </c>
      <c r="D26" s="15" t="s">
        <v>63</v>
      </c>
      <c r="E26" s="16" t="s">
        <v>64</v>
      </c>
      <c r="F26" s="18"/>
      <c r="G26" s="15" t="s">
        <v>21</v>
      </c>
      <c r="H26" s="17">
        <v>0.05</v>
      </c>
      <c r="I26" s="20">
        <v>662</v>
      </c>
      <c r="J26" s="17">
        <v>0.06</v>
      </c>
      <c r="K26" s="20" t="e">
        <f>ROUND(#REF!*(1-J26),0)</f>
        <v>#REF!</v>
      </c>
      <c r="L26" s="17">
        <v>0.07</v>
      </c>
      <c r="M26" s="20">
        <v>648</v>
      </c>
      <c r="N26" s="15" t="s">
        <v>22</v>
      </c>
      <c r="O26" s="8"/>
      <c r="P26" s="8"/>
      <c r="Q26" s="8"/>
    </row>
    <row r="27" ht="38.25" spans="1:17">
      <c r="A27" s="15" t="s">
        <v>17</v>
      </c>
      <c r="B27" s="15" t="s">
        <v>18</v>
      </c>
      <c r="C27" s="15">
        <v>110</v>
      </c>
      <c r="D27" s="15" t="s">
        <v>65</v>
      </c>
      <c r="E27" s="16" t="s">
        <v>66</v>
      </c>
      <c r="F27" s="18"/>
      <c r="G27" s="15" t="s">
        <v>21</v>
      </c>
      <c r="H27" s="17">
        <v>0.05</v>
      </c>
      <c r="I27" s="20">
        <v>105</v>
      </c>
      <c r="J27" s="17">
        <v>0.06</v>
      </c>
      <c r="K27" s="20" t="e">
        <f>ROUND(#REF!*(1-J27),0)</f>
        <v>#REF!</v>
      </c>
      <c r="L27" s="17">
        <v>0.07</v>
      </c>
      <c r="M27" s="20">
        <v>102</v>
      </c>
      <c r="N27" s="15" t="s">
        <v>22</v>
      </c>
      <c r="O27" s="8"/>
      <c r="P27" s="8"/>
      <c r="Q27" s="8"/>
    </row>
    <row r="28" ht="76.5" spans="1:17">
      <c r="A28" s="15" t="s">
        <v>17</v>
      </c>
      <c r="B28" s="15" t="s">
        <v>18</v>
      </c>
      <c r="C28" s="15">
        <v>784</v>
      </c>
      <c r="D28" s="15" t="s">
        <v>67</v>
      </c>
      <c r="E28" s="16" t="s">
        <v>68</v>
      </c>
      <c r="F28" s="18"/>
      <c r="G28" s="15" t="s">
        <v>21</v>
      </c>
      <c r="H28" s="17">
        <v>0.05</v>
      </c>
      <c r="I28" s="20">
        <v>745</v>
      </c>
      <c r="J28" s="17">
        <v>0.06</v>
      </c>
      <c r="K28" s="20" t="e">
        <f>ROUND(#REF!*(1-J28),0)</f>
        <v>#REF!</v>
      </c>
      <c r="L28" s="17">
        <v>0.07</v>
      </c>
      <c r="M28" s="20">
        <v>729</v>
      </c>
      <c r="N28" s="15" t="s">
        <v>22</v>
      </c>
      <c r="O28" s="8"/>
      <c r="P28" s="8"/>
      <c r="Q28" s="8"/>
    </row>
    <row r="29" ht="38.25" spans="1:17">
      <c r="A29" s="15" t="s">
        <v>17</v>
      </c>
      <c r="B29" s="15" t="s">
        <v>18</v>
      </c>
      <c r="C29" s="15">
        <v>610</v>
      </c>
      <c r="D29" s="15" t="s">
        <v>69</v>
      </c>
      <c r="E29" s="18" t="s">
        <v>70</v>
      </c>
      <c r="F29" s="18"/>
      <c r="G29" s="15" t="s">
        <v>21</v>
      </c>
      <c r="H29" s="17">
        <v>0.05</v>
      </c>
      <c r="I29" s="20">
        <v>580</v>
      </c>
      <c r="J29" s="17">
        <v>0.06</v>
      </c>
      <c r="K29" s="20" t="e">
        <f>ROUND(#REF!*(1-J29),0)</f>
        <v>#REF!</v>
      </c>
      <c r="L29" s="17">
        <v>0.07</v>
      </c>
      <c r="M29" s="20">
        <v>567</v>
      </c>
      <c r="N29" s="15" t="s">
        <v>22</v>
      </c>
      <c r="O29" s="8"/>
      <c r="P29" s="8"/>
      <c r="Q29" s="8"/>
    </row>
    <row r="30" ht="38.25" spans="1:17">
      <c r="A30" s="15" t="s">
        <v>17</v>
      </c>
      <c r="B30" s="15" t="s">
        <v>18</v>
      </c>
      <c r="C30" s="15">
        <v>4355</v>
      </c>
      <c r="D30" s="15" t="s">
        <v>71</v>
      </c>
      <c r="E30" s="18" t="s">
        <v>72</v>
      </c>
      <c r="F30" s="18"/>
      <c r="G30" s="15" t="s">
        <v>21</v>
      </c>
      <c r="H30" s="17">
        <v>0.05</v>
      </c>
      <c r="I30" s="20">
        <v>4137</v>
      </c>
      <c r="J30" s="17">
        <v>0.06</v>
      </c>
      <c r="K30" s="20" t="e">
        <f>ROUND(#REF!*(1-J30),0)</f>
        <v>#REF!</v>
      </c>
      <c r="L30" s="17">
        <v>0.07</v>
      </c>
      <c r="M30" s="20">
        <v>4050</v>
      </c>
      <c r="N30" s="15" t="s">
        <v>22</v>
      </c>
      <c r="O30" s="8"/>
      <c r="P30" s="8"/>
      <c r="Q30" s="8"/>
    </row>
    <row r="31" ht="38.25" spans="1:17">
      <c r="A31" s="15" t="s">
        <v>17</v>
      </c>
      <c r="B31" s="15" t="s">
        <v>18</v>
      </c>
      <c r="C31" s="15">
        <v>2613</v>
      </c>
      <c r="D31" s="15" t="s">
        <v>73</v>
      </c>
      <c r="E31" s="18" t="s">
        <v>74</v>
      </c>
      <c r="F31" s="18"/>
      <c r="G31" s="15" t="s">
        <v>21</v>
      </c>
      <c r="H31" s="17">
        <v>0.05</v>
      </c>
      <c r="I31" s="20">
        <v>2482</v>
      </c>
      <c r="J31" s="17">
        <v>0.06</v>
      </c>
      <c r="K31" s="20" t="e">
        <f>ROUND(#REF!*(1-J31),0)</f>
        <v>#REF!</v>
      </c>
      <c r="L31" s="17">
        <v>0.07</v>
      </c>
      <c r="M31" s="20">
        <v>2430</v>
      </c>
      <c r="N31" s="15" t="s">
        <v>22</v>
      </c>
      <c r="O31" s="8"/>
      <c r="P31" s="8"/>
      <c r="Q31" s="8"/>
    </row>
    <row r="32" ht="51" spans="1:17">
      <c r="A32" s="15" t="s">
        <v>17</v>
      </c>
      <c r="B32" s="15" t="s">
        <v>18</v>
      </c>
      <c r="C32" s="15">
        <v>626</v>
      </c>
      <c r="D32" s="15" t="s">
        <v>75</v>
      </c>
      <c r="E32" s="18" t="s">
        <v>76</v>
      </c>
      <c r="F32" s="18"/>
      <c r="G32" s="15" t="s">
        <v>21</v>
      </c>
      <c r="H32" s="17">
        <v>0.05</v>
      </c>
      <c r="I32" s="20">
        <v>595</v>
      </c>
      <c r="J32" s="17">
        <v>0.06</v>
      </c>
      <c r="K32" s="20" t="e">
        <f>ROUND(#REF!*(1-J32),0)</f>
        <v>#REF!</v>
      </c>
      <c r="L32" s="17">
        <v>0.07</v>
      </c>
      <c r="M32" s="20">
        <v>582</v>
      </c>
      <c r="N32" s="15" t="s">
        <v>22</v>
      </c>
      <c r="O32" s="8"/>
      <c r="P32" s="8"/>
      <c r="Q32" s="8"/>
    </row>
    <row r="33" ht="323.25" customHeight="1" spans="1:17">
      <c r="A33" s="15" t="s">
        <v>17</v>
      </c>
      <c r="B33" s="15" t="s">
        <v>18</v>
      </c>
      <c r="C33" s="15">
        <v>59677</v>
      </c>
      <c r="D33" s="15" t="s">
        <v>77</v>
      </c>
      <c r="E33" s="16" t="s">
        <v>78</v>
      </c>
      <c r="F33" s="15"/>
      <c r="G33" s="15" t="s">
        <v>21</v>
      </c>
      <c r="H33" s="17">
        <v>0.05</v>
      </c>
      <c r="I33" s="20">
        <v>56693</v>
      </c>
      <c r="J33" s="17">
        <v>0.06</v>
      </c>
      <c r="K33" s="20" t="e">
        <f>ROUND(#REF!*(1-J33),0)</f>
        <v>#REF!</v>
      </c>
      <c r="L33" s="17">
        <v>0.07</v>
      </c>
      <c r="M33" s="20">
        <v>55500</v>
      </c>
      <c r="N33" s="15" t="s">
        <v>22</v>
      </c>
      <c r="O33" s="8"/>
      <c r="P33" s="8"/>
      <c r="Q33" s="8"/>
    </row>
    <row r="34" ht="213" customHeight="1" spans="1:17">
      <c r="A34" s="19" t="s">
        <v>79</v>
      </c>
      <c r="B34" s="19"/>
      <c r="C34" s="19"/>
      <c r="D34" s="19"/>
      <c r="E34" s="19"/>
      <c r="F34" s="19"/>
      <c r="G34" s="19"/>
      <c r="H34" s="19"/>
      <c r="I34" s="19"/>
      <c r="J34" s="19"/>
      <c r="K34" s="19"/>
      <c r="L34" s="19"/>
      <c r="M34" s="19"/>
      <c r="N34" s="19"/>
      <c r="O34" s="19"/>
      <c r="P34" s="19"/>
      <c r="Q34" s="19"/>
    </row>
    <row r="35" ht="18" customHeight="1" spans="1:16">
      <c r="A35" s="14" t="s">
        <v>80</v>
      </c>
      <c r="B35" s="14"/>
      <c r="C35" s="14"/>
      <c r="D35" s="14"/>
      <c r="E35" s="14"/>
      <c r="F35" s="14"/>
      <c r="G35" s="14"/>
      <c r="H35" s="14"/>
      <c r="I35" s="14"/>
      <c r="J35" s="14"/>
      <c r="K35" s="14"/>
      <c r="L35" s="14"/>
      <c r="M35" s="14"/>
      <c r="N35" s="14"/>
      <c r="O35" s="14"/>
      <c r="P35" s="14"/>
    </row>
    <row r="36" ht="18" customHeight="1" spans="1:16">
      <c r="A36" s="14" t="s">
        <v>81</v>
      </c>
      <c r="B36" s="14"/>
      <c r="C36" s="14"/>
      <c r="D36" s="14"/>
      <c r="E36" s="14"/>
      <c r="F36" s="14"/>
      <c r="G36" s="14"/>
      <c r="H36" s="14"/>
      <c r="I36" s="14"/>
      <c r="J36" s="14"/>
      <c r="K36" s="14"/>
      <c r="L36" s="14"/>
      <c r="M36" s="14"/>
      <c r="N36" s="14"/>
      <c r="O36" s="14"/>
      <c r="P36" s="14"/>
    </row>
    <row r="37" ht="18" customHeight="1" spans="1:16">
      <c r="A37" s="14" t="s">
        <v>82</v>
      </c>
      <c r="B37" s="14"/>
      <c r="C37" s="14"/>
      <c r="D37" s="14"/>
      <c r="E37" s="14"/>
      <c r="F37" s="14"/>
      <c r="G37" s="14"/>
      <c r="H37" s="14"/>
      <c r="I37" s="14"/>
      <c r="J37" s="14"/>
      <c r="K37" s="14"/>
      <c r="L37" s="14"/>
      <c r="M37" s="14"/>
      <c r="N37" s="14"/>
      <c r="O37" s="14"/>
      <c r="P37" s="14"/>
    </row>
  </sheetData>
  <mergeCells count="17">
    <mergeCell ref="A1:Q1"/>
    <mergeCell ref="A2:Q2"/>
    <mergeCell ref="H3:I3"/>
    <mergeCell ref="J3:K3"/>
    <mergeCell ref="L3:M3"/>
    <mergeCell ref="A34:Q34"/>
    <mergeCell ref="A35:P35"/>
    <mergeCell ref="A36:P36"/>
    <mergeCell ref="A37:P37"/>
    <mergeCell ref="A3:A4"/>
    <mergeCell ref="B3:B4"/>
    <mergeCell ref="D3:D4"/>
    <mergeCell ref="E3:E4"/>
    <mergeCell ref="N3:N4"/>
    <mergeCell ref="O3:O4"/>
    <mergeCell ref="P3:P4"/>
    <mergeCell ref="Q3:Q4"/>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zoomScale="85" zoomScaleNormal="85" workbookViewId="0">
      <selection activeCell="L7" sqref="L7"/>
    </sheetView>
  </sheetViews>
  <sheetFormatPr defaultColWidth="9" defaultRowHeight="13.5" outlineLevelCol="7"/>
  <cols>
    <col min="1" max="1" width="5.625" style="1" customWidth="1"/>
    <col min="2" max="2" width="14.125" style="1" customWidth="1"/>
    <col min="3" max="3" width="21.5" style="1" customWidth="1"/>
    <col min="4" max="4" width="36.375" style="2" customWidth="1"/>
    <col min="5" max="5" width="12.375" style="1" customWidth="1"/>
    <col min="6" max="6" width="10.5" style="1" customWidth="1"/>
    <col min="7" max="7" width="11.75" style="3" customWidth="1"/>
    <col min="8" max="8" width="14.375" style="1" customWidth="1"/>
    <col min="9" max="257" width="9" style="1"/>
    <col min="258" max="258" width="12.5" style="1" customWidth="1"/>
    <col min="259" max="259" width="21.25" style="1" customWidth="1"/>
    <col min="260" max="260" width="25.375" style="1" customWidth="1"/>
    <col min="261" max="261" width="12.375" style="1" customWidth="1"/>
    <col min="262" max="262" width="10.5" style="1" customWidth="1"/>
    <col min="263" max="263" width="11.75" style="1" customWidth="1"/>
    <col min="264" max="264" width="14.375" style="1" customWidth="1"/>
    <col min="265" max="513" width="9" style="1"/>
    <col min="514" max="514" width="12.5" style="1" customWidth="1"/>
    <col min="515" max="515" width="21.25" style="1" customWidth="1"/>
    <col min="516" max="516" width="25.375" style="1" customWidth="1"/>
    <col min="517" max="517" width="12.375" style="1" customWidth="1"/>
    <col min="518" max="518" width="10.5" style="1" customWidth="1"/>
    <col min="519" max="519" width="11.75" style="1" customWidth="1"/>
    <col min="520" max="520" width="14.375" style="1" customWidth="1"/>
    <col min="521" max="769" width="9" style="1"/>
    <col min="770" max="770" width="12.5" style="1" customWidth="1"/>
    <col min="771" max="771" width="21.25" style="1" customWidth="1"/>
    <col min="772" max="772" width="25.375" style="1" customWidth="1"/>
    <col min="773" max="773" width="12.375" style="1" customWidth="1"/>
    <col min="774" max="774" width="10.5" style="1" customWidth="1"/>
    <col min="775" max="775" width="11.75" style="1" customWidth="1"/>
    <col min="776" max="776" width="14.375" style="1" customWidth="1"/>
    <col min="777" max="1025" width="9" style="1"/>
    <col min="1026" max="1026" width="12.5" style="1" customWidth="1"/>
    <col min="1027" max="1027" width="21.25" style="1" customWidth="1"/>
    <col min="1028" max="1028" width="25.375" style="1" customWidth="1"/>
    <col min="1029" max="1029" width="12.375" style="1" customWidth="1"/>
    <col min="1030" max="1030" width="10.5" style="1" customWidth="1"/>
    <col min="1031" max="1031" width="11.75" style="1" customWidth="1"/>
    <col min="1032" max="1032" width="14.375" style="1" customWidth="1"/>
    <col min="1033" max="1281" width="9" style="1"/>
    <col min="1282" max="1282" width="12.5" style="1" customWidth="1"/>
    <col min="1283" max="1283" width="21.25" style="1" customWidth="1"/>
    <col min="1284" max="1284" width="25.375" style="1" customWidth="1"/>
    <col min="1285" max="1285" width="12.375" style="1" customWidth="1"/>
    <col min="1286" max="1286" width="10.5" style="1" customWidth="1"/>
    <col min="1287" max="1287" width="11.75" style="1" customWidth="1"/>
    <col min="1288" max="1288" width="14.375" style="1" customWidth="1"/>
    <col min="1289" max="1537" width="9" style="1"/>
    <col min="1538" max="1538" width="12.5" style="1" customWidth="1"/>
    <col min="1539" max="1539" width="21.25" style="1" customWidth="1"/>
    <col min="1540" max="1540" width="25.375" style="1" customWidth="1"/>
    <col min="1541" max="1541" width="12.375" style="1" customWidth="1"/>
    <col min="1542" max="1542" width="10.5" style="1" customWidth="1"/>
    <col min="1543" max="1543" width="11.75" style="1" customWidth="1"/>
    <col min="1544" max="1544" width="14.375" style="1" customWidth="1"/>
    <col min="1545" max="1793" width="9" style="1"/>
    <col min="1794" max="1794" width="12.5" style="1" customWidth="1"/>
    <col min="1795" max="1795" width="21.25" style="1" customWidth="1"/>
    <col min="1796" max="1796" width="25.375" style="1" customWidth="1"/>
    <col min="1797" max="1797" width="12.375" style="1" customWidth="1"/>
    <col min="1798" max="1798" width="10.5" style="1" customWidth="1"/>
    <col min="1799" max="1799" width="11.75" style="1" customWidth="1"/>
    <col min="1800" max="1800" width="14.375" style="1" customWidth="1"/>
    <col min="1801" max="2049" width="9" style="1"/>
    <col min="2050" max="2050" width="12.5" style="1" customWidth="1"/>
    <col min="2051" max="2051" width="21.25" style="1" customWidth="1"/>
    <col min="2052" max="2052" width="25.375" style="1" customWidth="1"/>
    <col min="2053" max="2053" width="12.375" style="1" customWidth="1"/>
    <col min="2054" max="2054" width="10.5" style="1" customWidth="1"/>
    <col min="2055" max="2055" width="11.75" style="1" customWidth="1"/>
    <col min="2056" max="2056" width="14.375" style="1" customWidth="1"/>
    <col min="2057" max="2305" width="9" style="1"/>
    <col min="2306" max="2306" width="12.5" style="1" customWidth="1"/>
    <col min="2307" max="2307" width="21.25" style="1" customWidth="1"/>
    <col min="2308" max="2308" width="25.375" style="1" customWidth="1"/>
    <col min="2309" max="2309" width="12.375" style="1" customWidth="1"/>
    <col min="2310" max="2310" width="10.5" style="1" customWidth="1"/>
    <col min="2311" max="2311" width="11.75" style="1" customWidth="1"/>
    <col min="2312" max="2312" width="14.375" style="1" customWidth="1"/>
    <col min="2313" max="2561" width="9" style="1"/>
    <col min="2562" max="2562" width="12.5" style="1" customWidth="1"/>
    <col min="2563" max="2563" width="21.25" style="1" customWidth="1"/>
    <col min="2564" max="2564" width="25.375" style="1" customWidth="1"/>
    <col min="2565" max="2565" width="12.375" style="1" customWidth="1"/>
    <col min="2566" max="2566" width="10.5" style="1" customWidth="1"/>
    <col min="2567" max="2567" width="11.75" style="1" customWidth="1"/>
    <col min="2568" max="2568" width="14.375" style="1" customWidth="1"/>
    <col min="2569" max="2817" width="9" style="1"/>
    <col min="2818" max="2818" width="12.5" style="1" customWidth="1"/>
    <col min="2819" max="2819" width="21.25" style="1" customWidth="1"/>
    <col min="2820" max="2820" width="25.375" style="1" customWidth="1"/>
    <col min="2821" max="2821" width="12.375" style="1" customWidth="1"/>
    <col min="2822" max="2822" width="10.5" style="1" customWidth="1"/>
    <col min="2823" max="2823" width="11.75" style="1" customWidth="1"/>
    <col min="2824" max="2824" width="14.375" style="1" customWidth="1"/>
    <col min="2825" max="3073" width="9" style="1"/>
    <col min="3074" max="3074" width="12.5" style="1" customWidth="1"/>
    <col min="3075" max="3075" width="21.25" style="1" customWidth="1"/>
    <col min="3076" max="3076" width="25.375" style="1" customWidth="1"/>
    <col min="3077" max="3077" width="12.375" style="1" customWidth="1"/>
    <col min="3078" max="3078" width="10.5" style="1" customWidth="1"/>
    <col min="3079" max="3079" width="11.75" style="1" customWidth="1"/>
    <col min="3080" max="3080" width="14.375" style="1" customWidth="1"/>
    <col min="3081" max="3329" width="9" style="1"/>
    <col min="3330" max="3330" width="12.5" style="1" customWidth="1"/>
    <col min="3331" max="3331" width="21.25" style="1" customWidth="1"/>
    <col min="3332" max="3332" width="25.375" style="1" customWidth="1"/>
    <col min="3333" max="3333" width="12.375" style="1" customWidth="1"/>
    <col min="3334" max="3334" width="10.5" style="1" customWidth="1"/>
    <col min="3335" max="3335" width="11.75" style="1" customWidth="1"/>
    <col min="3336" max="3336" width="14.375" style="1" customWidth="1"/>
    <col min="3337" max="3585" width="9" style="1"/>
    <col min="3586" max="3586" width="12.5" style="1" customWidth="1"/>
    <col min="3587" max="3587" width="21.25" style="1" customWidth="1"/>
    <col min="3588" max="3588" width="25.375" style="1" customWidth="1"/>
    <col min="3589" max="3589" width="12.375" style="1" customWidth="1"/>
    <col min="3590" max="3590" width="10.5" style="1" customWidth="1"/>
    <col min="3591" max="3591" width="11.75" style="1" customWidth="1"/>
    <col min="3592" max="3592" width="14.375" style="1" customWidth="1"/>
    <col min="3593" max="3841" width="9" style="1"/>
    <col min="3842" max="3842" width="12.5" style="1" customWidth="1"/>
    <col min="3843" max="3843" width="21.25" style="1" customWidth="1"/>
    <col min="3844" max="3844" width="25.375" style="1" customWidth="1"/>
    <col min="3845" max="3845" width="12.375" style="1" customWidth="1"/>
    <col min="3846" max="3846" width="10.5" style="1" customWidth="1"/>
    <col min="3847" max="3847" width="11.75" style="1" customWidth="1"/>
    <col min="3848" max="3848" width="14.375" style="1" customWidth="1"/>
    <col min="3849" max="4097" width="9" style="1"/>
    <col min="4098" max="4098" width="12.5" style="1" customWidth="1"/>
    <col min="4099" max="4099" width="21.25" style="1" customWidth="1"/>
    <col min="4100" max="4100" width="25.375" style="1" customWidth="1"/>
    <col min="4101" max="4101" width="12.375" style="1" customWidth="1"/>
    <col min="4102" max="4102" width="10.5" style="1" customWidth="1"/>
    <col min="4103" max="4103" width="11.75" style="1" customWidth="1"/>
    <col min="4104" max="4104" width="14.375" style="1" customWidth="1"/>
    <col min="4105" max="4353" width="9" style="1"/>
    <col min="4354" max="4354" width="12.5" style="1" customWidth="1"/>
    <col min="4355" max="4355" width="21.25" style="1" customWidth="1"/>
    <col min="4356" max="4356" width="25.375" style="1" customWidth="1"/>
    <col min="4357" max="4357" width="12.375" style="1" customWidth="1"/>
    <col min="4358" max="4358" width="10.5" style="1" customWidth="1"/>
    <col min="4359" max="4359" width="11.75" style="1" customWidth="1"/>
    <col min="4360" max="4360" width="14.375" style="1" customWidth="1"/>
    <col min="4361" max="4609" width="9" style="1"/>
    <col min="4610" max="4610" width="12.5" style="1" customWidth="1"/>
    <col min="4611" max="4611" width="21.25" style="1" customWidth="1"/>
    <col min="4612" max="4612" width="25.375" style="1" customWidth="1"/>
    <col min="4613" max="4613" width="12.375" style="1" customWidth="1"/>
    <col min="4614" max="4614" width="10.5" style="1" customWidth="1"/>
    <col min="4615" max="4615" width="11.75" style="1" customWidth="1"/>
    <col min="4616" max="4616" width="14.375" style="1" customWidth="1"/>
    <col min="4617" max="4865" width="9" style="1"/>
    <col min="4866" max="4866" width="12.5" style="1" customWidth="1"/>
    <col min="4867" max="4867" width="21.25" style="1" customWidth="1"/>
    <col min="4868" max="4868" width="25.375" style="1" customWidth="1"/>
    <col min="4869" max="4869" width="12.375" style="1" customWidth="1"/>
    <col min="4870" max="4870" width="10.5" style="1" customWidth="1"/>
    <col min="4871" max="4871" width="11.75" style="1" customWidth="1"/>
    <col min="4872" max="4872" width="14.375" style="1" customWidth="1"/>
    <col min="4873" max="5121" width="9" style="1"/>
    <col min="5122" max="5122" width="12.5" style="1" customWidth="1"/>
    <col min="5123" max="5123" width="21.25" style="1" customWidth="1"/>
    <col min="5124" max="5124" width="25.375" style="1" customWidth="1"/>
    <col min="5125" max="5125" width="12.375" style="1" customWidth="1"/>
    <col min="5126" max="5126" width="10.5" style="1" customWidth="1"/>
    <col min="5127" max="5127" width="11.75" style="1" customWidth="1"/>
    <col min="5128" max="5128" width="14.375" style="1" customWidth="1"/>
    <col min="5129" max="5377" width="9" style="1"/>
    <col min="5378" max="5378" width="12.5" style="1" customWidth="1"/>
    <col min="5379" max="5379" width="21.25" style="1" customWidth="1"/>
    <col min="5380" max="5380" width="25.375" style="1" customWidth="1"/>
    <col min="5381" max="5381" width="12.375" style="1" customWidth="1"/>
    <col min="5382" max="5382" width="10.5" style="1" customWidth="1"/>
    <col min="5383" max="5383" width="11.75" style="1" customWidth="1"/>
    <col min="5384" max="5384" width="14.375" style="1" customWidth="1"/>
    <col min="5385" max="5633" width="9" style="1"/>
    <col min="5634" max="5634" width="12.5" style="1" customWidth="1"/>
    <col min="5635" max="5635" width="21.25" style="1" customWidth="1"/>
    <col min="5636" max="5636" width="25.375" style="1" customWidth="1"/>
    <col min="5637" max="5637" width="12.375" style="1" customWidth="1"/>
    <col min="5638" max="5638" width="10.5" style="1" customWidth="1"/>
    <col min="5639" max="5639" width="11.75" style="1" customWidth="1"/>
    <col min="5640" max="5640" width="14.375" style="1" customWidth="1"/>
    <col min="5641" max="5889" width="9" style="1"/>
    <col min="5890" max="5890" width="12.5" style="1" customWidth="1"/>
    <col min="5891" max="5891" width="21.25" style="1" customWidth="1"/>
    <col min="5892" max="5892" width="25.375" style="1" customWidth="1"/>
    <col min="5893" max="5893" width="12.375" style="1" customWidth="1"/>
    <col min="5894" max="5894" width="10.5" style="1" customWidth="1"/>
    <col min="5895" max="5895" width="11.75" style="1" customWidth="1"/>
    <col min="5896" max="5896" width="14.375" style="1" customWidth="1"/>
    <col min="5897" max="6145" width="9" style="1"/>
    <col min="6146" max="6146" width="12.5" style="1" customWidth="1"/>
    <col min="6147" max="6147" width="21.25" style="1" customWidth="1"/>
    <col min="6148" max="6148" width="25.375" style="1" customWidth="1"/>
    <col min="6149" max="6149" width="12.375" style="1" customWidth="1"/>
    <col min="6150" max="6150" width="10.5" style="1" customWidth="1"/>
    <col min="6151" max="6151" width="11.75" style="1" customWidth="1"/>
    <col min="6152" max="6152" width="14.375" style="1" customWidth="1"/>
    <col min="6153" max="6401" width="9" style="1"/>
    <col min="6402" max="6402" width="12.5" style="1" customWidth="1"/>
    <col min="6403" max="6403" width="21.25" style="1" customWidth="1"/>
    <col min="6404" max="6404" width="25.375" style="1" customWidth="1"/>
    <col min="6405" max="6405" width="12.375" style="1" customWidth="1"/>
    <col min="6406" max="6406" width="10.5" style="1" customWidth="1"/>
    <col min="6407" max="6407" width="11.75" style="1" customWidth="1"/>
    <col min="6408" max="6408" width="14.375" style="1" customWidth="1"/>
    <col min="6409" max="6657" width="9" style="1"/>
    <col min="6658" max="6658" width="12.5" style="1" customWidth="1"/>
    <col min="6659" max="6659" width="21.25" style="1" customWidth="1"/>
    <col min="6660" max="6660" width="25.375" style="1" customWidth="1"/>
    <col min="6661" max="6661" width="12.375" style="1" customWidth="1"/>
    <col min="6662" max="6662" width="10.5" style="1" customWidth="1"/>
    <col min="6663" max="6663" width="11.75" style="1" customWidth="1"/>
    <col min="6664" max="6664" width="14.375" style="1" customWidth="1"/>
    <col min="6665" max="6913" width="9" style="1"/>
    <col min="6914" max="6914" width="12.5" style="1" customWidth="1"/>
    <col min="6915" max="6915" width="21.25" style="1" customWidth="1"/>
    <col min="6916" max="6916" width="25.375" style="1" customWidth="1"/>
    <col min="6917" max="6917" width="12.375" style="1" customWidth="1"/>
    <col min="6918" max="6918" width="10.5" style="1" customWidth="1"/>
    <col min="6919" max="6919" width="11.75" style="1" customWidth="1"/>
    <col min="6920" max="6920" width="14.375" style="1" customWidth="1"/>
    <col min="6921" max="7169" width="9" style="1"/>
    <col min="7170" max="7170" width="12.5" style="1" customWidth="1"/>
    <col min="7171" max="7171" width="21.25" style="1" customWidth="1"/>
    <col min="7172" max="7172" width="25.375" style="1" customWidth="1"/>
    <col min="7173" max="7173" width="12.375" style="1" customWidth="1"/>
    <col min="7174" max="7174" width="10.5" style="1" customWidth="1"/>
    <col min="7175" max="7175" width="11.75" style="1" customWidth="1"/>
    <col min="7176" max="7176" width="14.375" style="1" customWidth="1"/>
    <col min="7177" max="7425" width="9" style="1"/>
    <col min="7426" max="7426" width="12.5" style="1" customWidth="1"/>
    <col min="7427" max="7427" width="21.25" style="1" customWidth="1"/>
    <col min="7428" max="7428" width="25.375" style="1" customWidth="1"/>
    <col min="7429" max="7429" width="12.375" style="1" customWidth="1"/>
    <col min="7430" max="7430" width="10.5" style="1" customWidth="1"/>
    <col min="7431" max="7431" width="11.75" style="1" customWidth="1"/>
    <col min="7432" max="7432" width="14.375" style="1" customWidth="1"/>
    <col min="7433" max="7681" width="9" style="1"/>
    <col min="7682" max="7682" width="12.5" style="1" customWidth="1"/>
    <col min="7683" max="7683" width="21.25" style="1" customWidth="1"/>
    <col min="7684" max="7684" width="25.375" style="1" customWidth="1"/>
    <col min="7685" max="7685" width="12.375" style="1" customWidth="1"/>
    <col min="7686" max="7686" width="10.5" style="1" customWidth="1"/>
    <col min="7687" max="7687" width="11.75" style="1" customWidth="1"/>
    <col min="7688" max="7688" width="14.375" style="1" customWidth="1"/>
    <col min="7689" max="7937" width="9" style="1"/>
    <col min="7938" max="7938" width="12.5" style="1" customWidth="1"/>
    <col min="7939" max="7939" width="21.25" style="1" customWidth="1"/>
    <col min="7940" max="7940" width="25.375" style="1" customWidth="1"/>
    <col min="7941" max="7941" width="12.375" style="1" customWidth="1"/>
    <col min="7942" max="7942" width="10.5" style="1" customWidth="1"/>
    <col min="7943" max="7943" width="11.75" style="1" customWidth="1"/>
    <col min="7944" max="7944" width="14.375" style="1" customWidth="1"/>
    <col min="7945" max="8193" width="9" style="1"/>
    <col min="8194" max="8194" width="12.5" style="1" customWidth="1"/>
    <col min="8195" max="8195" width="21.25" style="1" customWidth="1"/>
    <col min="8196" max="8196" width="25.375" style="1" customWidth="1"/>
    <col min="8197" max="8197" width="12.375" style="1" customWidth="1"/>
    <col min="8198" max="8198" width="10.5" style="1" customWidth="1"/>
    <col min="8199" max="8199" width="11.75" style="1" customWidth="1"/>
    <col min="8200" max="8200" width="14.375" style="1" customWidth="1"/>
    <col min="8201" max="8449" width="9" style="1"/>
    <col min="8450" max="8450" width="12.5" style="1" customWidth="1"/>
    <col min="8451" max="8451" width="21.25" style="1" customWidth="1"/>
    <col min="8452" max="8452" width="25.375" style="1" customWidth="1"/>
    <col min="8453" max="8453" width="12.375" style="1" customWidth="1"/>
    <col min="8454" max="8454" width="10.5" style="1" customWidth="1"/>
    <col min="8455" max="8455" width="11.75" style="1" customWidth="1"/>
    <col min="8456" max="8456" width="14.375" style="1" customWidth="1"/>
    <col min="8457" max="8705" width="9" style="1"/>
    <col min="8706" max="8706" width="12.5" style="1" customWidth="1"/>
    <col min="8707" max="8707" width="21.25" style="1" customWidth="1"/>
    <col min="8708" max="8708" width="25.375" style="1" customWidth="1"/>
    <col min="8709" max="8709" width="12.375" style="1" customWidth="1"/>
    <col min="8710" max="8710" width="10.5" style="1" customWidth="1"/>
    <col min="8711" max="8711" width="11.75" style="1" customWidth="1"/>
    <col min="8712" max="8712" width="14.375" style="1" customWidth="1"/>
    <col min="8713" max="8961" width="9" style="1"/>
    <col min="8962" max="8962" width="12.5" style="1" customWidth="1"/>
    <col min="8963" max="8963" width="21.25" style="1" customWidth="1"/>
    <col min="8964" max="8964" width="25.375" style="1" customWidth="1"/>
    <col min="8965" max="8965" width="12.375" style="1" customWidth="1"/>
    <col min="8966" max="8966" width="10.5" style="1" customWidth="1"/>
    <col min="8967" max="8967" width="11.75" style="1" customWidth="1"/>
    <col min="8968" max="8968" width="14.375" style="1" customWidth="1"/>
    <col min="8969" max="9217" width="9" style="1"/>
    <col min="9218" max="9218" width="12.5" style="1" customWidth="1"/>
    <col min="9219" max="9219" width="21.25" style="1" customWidth="1"/>
    <col min="9220" max="9220" width="25.375" style="1" customWidth="1"/>
    <col min="9221" max="9221" width="12.375" style="1" customWidth="1"/>
    <col min="9222" max="9222" width="10.5" style="1" customWidth="1"/>
    <col min="9223" max="9223" width="11.75" style="1" customWidth="1"/>
    <col min="9224" max="9224" width="14.375" style="1" customWidth="1"/>
    <col min="9225" max="9473" width="9" style="1"/>
    <col min="9474" max="9474" width="12.5" style="1" customWidth="1"/>
    <col min="9475" max="9475" width="21.25" style="1" customWidth="1"/>
    <col min="9476" max="9476" width="25.375" style="1" customWidth="1"/>
    <col min="9477" max="9477" width="12.375" style="1" customWidth="1"/>
    <col min="9478" max="9478" width="10.5" style="1" customWidth="1"/>
    <col min="9479" max="9479" width="11.75" style="1" customWidth="1"/>
    <col min="9480" max="9480" width="14.375" style="1" customWidth="1"/>
    <col min="9481" max="9729" width="9" style="1"/>
    <col min="9730" max="9730" width="12.5" style="1" customWidth="1"/>
    <col min="9731" max="9731" width="21.25" style="1" customWidth="1"/>
    <col min="9732" max="9732" width="25.375" style="1" customWidth="1"/>
    <col min="9733" max="9733" width="12.375" style="1" customWidth="1"/>
    <col min="9734" max="9734" width="10.5" style="1" customWidth="1"/>
    <col min="9735" max="9735" width="11.75" style="1" customWidth="1"/>
    <col min="9736" max="9736" width="14.375" style="1" customWidth="1"/>
    <col min="9737" max="9985" width="9" style="1"/>
    <col min="9986" max="9986" width="12.5" style="1" customWidth="1"/>
    <col min="9987" max="9987" width="21.25" style="1" customWidth="1"/>
    <col min="9988" max="9988" width="25.375" style="1" customWidth="1"/>
    <col min="9989" max="9989" width="12.375" style="1" customWidth="1"/>
    <col min="9990" max="9990" width="10.5" style="1" customWidth="1"/>
    <col min="9991" max="9991" width="11.75" style="1" customWidth="1"/>
    <col min="9992" max="9992" width="14.375" style="1" customWidth="1"/>
    <col min="9993" max="10241" width="9" style="1"/>
    <col min="10242" max="10242" width="12.5" style="1" customWidth="1"/>
    <col min="10243" max="10243" width="21.25" style="1" customWidth="1"/>
    <col min="10244" max="10244" width="25.375" style="1" customWidth="1"/>
    <col min="10245" max="10245" width="12.375" style="1" customWidth="1"/>
    <col min="10246" max="10246" width="10.5" style="1" customWidth="1"/>
    <col min="10247" max="10247" width="11.75" style="1" customWidth="1"/>
    <col min="10248" max="10248" width="14.375" style="1" customWidth="1"/>
    <col min="10249" max="10497" width="9" style="1"/>
    <col min="10498" max="10498" width="12.5" style="1" customWidth="1"/>
    <col min="10499" max="10499" width="21.25" style="1" customWidth="1"/>
    <col min="10500" max="10500" width="25.375" style="1" customWidth="1"/>
    <col min="10501" max="10501" width="12.375" style="1" customWidth="1"/>
    <col min="10502" max="10502" width="10.5" style="1" customWidth="1"/>
    <col min="10503" max="10503" width="11.75" style="1" customWidth="1"/>
    <col min="10504" max="10504" width="14.375" style="1" customWidth="1"/>
    <col min="10505" max="10753" width="9" style="1"/>
    <col min="10754" max="10754" width="12.5" style="1" customWidth="1"/>
    <col min="10755" max="10755" width="21.25" style="1" customWidth="1"/>
    <col min="10756" max="10756" width="25.375" style="1" customWidth="1"/>
    <col min="10757" max="10757" width="12.375" style="1" customWidth="1"/>
    <col min="10758" max="10758" width="10.5" style="1" customWidth="1"/>
    <col min="10759" max="10759" width="11.75" style="1" customWidth="1"/>
    <col min="10760" max="10760" width="14.375" style="1" customWidth="1"/>
    <col min="10761" max="11009" width="9" style="1"/>
    <col min="11010" max="11010" width="12.5" style="1" customWidth="1"/>
    <col min="11011" max="11011" width="21.25" style="1" customWidth="1"/>
    <col min="11012" max="11012" width="25.375" style="1" customWidth="1"/>
    <col min="11013" max="11013" width="12.375" style="1" customWidth="1"/>
    <col min="11014" max="11014" width="10.5" style="1" customWidth="1"/>
    <col min="11015" max="11015" width="11.75" style="1" customWidth="1"/>
    <col min="11016" max="11016" width="14.375" style="1" customWidth="1"/>
    <col min="11017" max="11265" width="9" style="1"/>
    <col min="11266" max="11266" width="12.5" style="1" customWidth="1"/>
    <col min="11267" max="11267" width="21.25" style="1" customWidth="1"/>
    <col min="11268" max="11268" width="25.375" style="1" customWidth="1"/>
    <col min="11269" max="11269" width="12.375" style="1" customWidth="1"/>
    <col min="11270" max="11270" width="10.5" style="1" customWidth="1"/>
    <col min="11271" max="11271" width="11.75" style="1" customWidth="1"/>
    <col min="11272" max="11272" width="14.375" style="1" customWidth="1"/>
    <col min="11273" max="11521" width="9" style="1"/>
    <col min="11522" max="11522" width="12.5" style="1" customWidth="1"/>
    <col min="11523" max="11523" width="21.25" style="1" customWidth="1"/>
    <col min="11524" max="11524" width="25.375" style="1" customWidth="1"/>
    <col min="11525" max="11525" width="12.375" style="1" customWidth="1"/>
    <col min="11526" max="11526" width="10.5" style="1" customWidth="1"/>
    <col min="11527" max="11527" width="11.75" style="1" customWidth="1"/>
    <col min="11528" max="11528" width="14.375" style="1" customWidth="1"/>
    <col min="11529" max="11777" width="9" style="1"/>
    <col min="11778" max="11778" width="12.5" style="1" customWidth="1"/>
    <col min="11779" max="11779" width="21.25" style="1" customWidth="1"/>
    <col min="11780" max="11780" width="25.375" style="1" customWidth="1"/>
    <col min="11781" max="11781" width="12.375" style="1" customWidth="1"/>
    <col min="11782" max="11782" width="10.5" style="1" customWidth="1"/>
    <col min="11783" max="11783" width="11.75" style="1" customWidth="1"/>
    <col min="11784" max="11784" width="14.375" style="1" customWidth="1"/>
    <col min="11785" max="12033" width="9" style="1"/>
    <col min="12034" max="12034" width="12.5" style="1" customWidth="1"/>
    <col min="12035" max="12035" width="21.25" style="1" customWidth="1"/>
    <col min="12036" max="12036" width="25.375" style="1" customWidth="1"/>
    <col min="12037" max="12037" width="12.375" style="1" customWidth="1"/>
    <col min="12038" max="12038" width="10.5" style="1" customWidth="1"/>
    <col min="12039" max="12039" width="11.75" style="1" customWidth="1"/>
    <col min="12040" max="12040" width="14.375" style="1" customWidth="1"/>
    <col min="12041" max="12289" width="9" style="1"/>
    <col min="12290" max="12290" width="12.5" style="1" customWidth="1"/>
    <col min="12291" max="12291" width="21.25" style="1" customWidth="1"/>
    <col min="12292" max="12292" width="25.375" style="1" customWidth="1"/>
    <col min="12293" max="12293" width="12.375" style="1" customWidth="1"/>
    <col min="12294" max="12294" width="10.5" style="1" customWidth="1"/>
    <col min="12295" max="12295" width="11.75" style="1" customWidth="1"/>
    <col min="12296" max="12296" width="14.375" style="1" customWidth="1"/>
    <col min="12297" max="12545" width="9" style="1"/>
    <col min="12546" max="12546" width="12.5" style="1" customWidth="1"/>
    <col min="12547" max="12547" width="21.25" style="1" customWidth="1"/>
    <col min="12548" max="12548" width="25.375" style="1" customWidth="1"/>
    <col min="12549" max="12549" width="12.375" style="1" customWidth="1"/>
    <col min="12550" max="12550" width="10.5" style="1" customWidth="1"/>
    <col min="12551" max="12551" width="11.75" style="1" customWidth="1"/>
    <col min="12552" max="12552" width="14.375" style="1" customWidth="1"/>
    <col min="12553" max="12801" width="9" style="1"/>
    <col min="12802" max="12802" width="12.5" style="1" customWidth="1"/>
    <col min="12803" max="12803" width="21.25" style="1" customWidth="1"/>
    <col min="12804" max="12804" width="25.375" style="1" customWidth="1"/>
    <col min="12805" max="12805" width="12.375" style="1" customWidth="1"/>
    <col min="12806" max="12806" width="10.5" style="1" customWidth="1"/>
    <col min="12807" max="12807" width="11.75" style="1" customWidth="1"/>
    <col min="12808" max="12808" width="14.375" style="1" customWidth="1"/>
    <col min="12809" max="13057" width="9" style="1"/>
    <col min="13058" max="13058" width="12.5" style="1" customWidth="1"/>
    <col min="13059" max="13059" width="21.25" style="1" customWidth="1"/>
    <col min="13060" max="13060" width="25.375" style="1" customWidth="1"/>
    <col min="13061" max="13061" width="12.375" style="1" customWidth="1"/>
    <col min="13062" max="13062" width="10.5" style="1" customWidth="1"/>
    <col min="13063" max="13063" width="11.75" style="1" customWidth="1"/>
    <col min="13064" max="13064" width="14.375" style="1" customWidth="1"/>
    <col min="13065" max="13313" width="9" style="1"/>
    <col min="13314" max="13314" width="12.5" style="1" customWidth="1"/>
    <col min="13315" max="13315" width="21.25" style="1" customWidth="1"/>
    <col min="13316" max="13316" width="25.375" style="1" customWidth="1"/>
    <col min="13317" max="13317" width="12.375" style="1" customWidth="1"/>
    <col min="13318" max="13318" width="10.5" style="1" customWidth="1"/>
    <col min="13319" max="13319" width="11.75" style="1" customWidth="1"/>
    <col min="13320" max="13320" width="14.375" style="1" customWidth="1"/>
    <col min="13321" max="13569" width="9" style="1"/>
    <col min="13570" max="13570" width="12.5" style="1" customWidth="1"/>
    <col min="13571" max="13571" width="21.25" style="1" customWidth="1"/>
    <col min="13572" max="13572" width="25.375" style="1" customWidth="1"/>
    <col min="13573" max="13573" width="12.375" style="1" customWidth="1"/>
    <col min="13574" max="13574" width="10.5" style="1" customWidth="1"/>
    <col min="13575" max="13575" width="11.75" style="1" customWidth="1"/>
    <col min="13576" max="13576" width="14.375" style="1" customWidth="1"/>
    <col min="13577" max="13825" width="9" style="1"/>
    <col min="13826" max="13826" width="12.5" style="1" customWidth="1"/>
    <col min="13827" max="13827" width="21.25" style="1" customWidth="1"/>
    <col min="13828" max="13828" width="25.375" style="1" customWidth="1"/>
    <col min="13829" max="13829" width="12.375" style="1" customWidth="1"/>
    <col min="13830" max="13830" width="10.5" style="1" customWidth="1"/>
    <col min="13831" max="13831" width="11.75" style="1" customWidth="1"/>
    <col min="13832" max="13832" width="14.375" style="1" customWidth="1"/>
    <col min="13833" max="14081" width="9" style="1"/>
    <col min="14082" max="14082" width="12.5" style="1" customWidth="1"/>
    <col min="14083" max="14083" width="21.25" style="1" customWidth="1"/>
    <col min="14084" max="14084" width="25.375" style="1" customWidth="1"/>
    <col min="14085" max="14085" width="12.375" style="1" customWidth="1"/>
    <col min="14086" max="14086" width="10.5" style="1" customWidth="1"/>
    <col min="14087" max="14087" width="11.75" style="1" customWidth="1"/>
    <col min="14088" max="14088" width="14.375" style="1" customWidth="1"/>
    <col min="14089" max="14337" width="9" style="1"/>
    <col min="14338" max="14338" width="12.5" style="1" customWidth="1"/>
    <col min="14339" max="14339" width="21.25" style="1" customWidth="1"/>
    <col min="14340" max="14340" width="25.375" style="1" customWidth="1"/>
    <col min="14341" max="14341" width="12.375" style="1" customWidth="1"/>
    <col min="14342" max="14342" width="10.5" style="1" customWidth="1"/>
    <col min="14343" max="14343" width="11.75" style="1" customWidth="1"/>
    <col min="14344" max="14344" width="14.375" style="1" customWidth="1"/>
    <col min="14345" max="14593" width="9" style="1"/>
    <col min="14594" max="14594" width="12.5" style="1" customWidth="1"/>
    <col min="14595" max="14595" width="21.25" style="1" customWidth="1"/>
    <col min="14596" max="14596" width="25.375" style="1" customWidth="1"/>
    <col min="14597" max="14597" width="12.375" style="1" customWidth="1"/>
    <col min="14598" max="14598" width="10.5" style="1" customWidth="1"/>
    <col min="14599" max="14599" width="11.75" style="1" customWidth="1"/>
    <col min="14600" max="14600" width="14.375" style="1" customWidth="1"/>
    <col min="14601" max="14849" width="9" style="1"/>
    <col min="14850" max="14850" width="12.5" style="1" customWidth="1"/>
    <col min="14851" max="14851" width="21.25" style="1" customWidth="1"/>
    <col min="14852" max="14852" width="25.375" style="1" customWidth="1"/>
    <col min="14853" max="14853" width="12.375" style="1" customWidth="1"/>
    <col min="14854" max="14854" width="10.5" style="1" customWidth="1"/>
    <col min="14855" max="14855" width="11.75" style="1" customWidth="1"/>
    <col min="14856" max="14856" width="14.375" style="1" customWidth="1"/>
    <col min="14857" max="15105" width="9" style="1"/>
    <col min="15106" max="15106" width="12.5" style="1" customWidth="1"/>
    <col min="15107" max="15107" width="21.25" style="1" customWidth="1"/>
    <col min="15108" max="15108" width="25.375" style="1" customWidth="1"/>
    <col min="15109" max="15109" width="12.375" style="1" customWidth="1"/>
    <col min="15110" max="15110" width="10.5" style="1" customWidth="1"/>
    <col min="15111" max="15111" width="11.75" style="1" customWidth="1"/>
    <col min="15112" max="15112" width="14.375" style="1" customWidth="1"/>
    <col min="15113" max="15361" width="9" style="1"/>
    <col min="15362" max="15362" width="12.5" style="1" customWidth="1"/>
    <col min="15363" max="15363" width="21.25" style="1" customWidth="1"/>
    <col min="15364" max="15364" width="25.375" style="1" customWidth="1"/>
    <col min="15365" max="15365" width="12.375" style="1" customWidth="1"/>
    <col min="15366" max="15366" width="10.5" style="1" customWidth="1"/>
    <col min="15367" max="15367" width="11.75" style="1" customWidth="1"/>
    <col min="15368" max="15368" width="14.375" style="1" customWidth="1"/>
    <col min="15369" max="15617" width="9" style="1"/>
    <col min="15618" max="15618" width="12.5" style="1" customWidth="1"/>
    <col min="15619" max="15619" width="21.25" style="1" customWidth="1"/>
    <col min="15620" max="15620" width="25.375" style="1" customWidth="1"/>
    <col min="15621" max="15621" width="12.375" style="1" customWidth="1"/>
    <col min="15622" max="15622" width="10.5" style="1" customWidth="1"/>
    <col min="15623" max="15623" width="11.75" style="1" customWidth="1"/>
    <col min="15624" max="15624" width="14.375" style="1" customWidth="1"/>
    <col min="15625" max="15873" width="9" style="1"/>
    <col min="15874" max="15874" width="12.5" style="1" customWidth="1"/>
    <col min="15875" max="15875" width="21.25" style="1" customWidth="1"/>
    <col min="15876" max="15876" width="25.375" style="1" customWidth="1"/>
    <col min="15877" max="15877" width="12.375" style="1" customWidth="1"/>
    <col min="15878" max="15878" width="10.5" style="1" customWidth="1"/>
    <col min="15879" max="15879" width="11.75" style="1" customWidth="1"/>
    <col min="15880" max="15880" width="14.375" style="1" customWidth="1"/>
    <col min="15881" max="16129" width="9" style="1"/>
    <col min="16130" max="16130" width="12.5" style="1" customWidth="1"/>
    <col min="16131" max="16131" width="21.25" style="1" customWidth="1"/>
    <col min="16132" max="16132" width="25.375" style="1" customWidth="1"/>
    <col min="16133" max="16133" width="12.375" style="1" customWidth="1"/>
    <col min="16134" max="16134" width="10.5" style="1" customWidth="1"/>
    <col min="16135" max="16135" width="11.75" style="1" customWidth="1"/>
    <col min="16136" max="16136" width="14.375" style="1" customWidth="1"/>
    <col min="16137" max="16384" width="9" style="1"/>
  </cols>
  <sheetData>
    <row r="1" ht="25.5" spans="1:8">
      <c r="A1" s="4" t="s">
        <v>83</v>
      </c>
      <c r="B1" s="4"/>
      <c r="C1" s="4"/>
      <c r="D1" s="4"/>
      <c r="E1" s="4"/>
      <c r="F1" s="4"/>
      <c r="G1" s="4"/>
      <c r="H1" s="4"/>
    </row>
    <row r="2" ht="14.25" spans="1:8">
      <c r="A2" s="5" t="s">
        <v>84</v>
      </c>
      <c r="B2" s="5"/>
      <c r="C2" s="5"/>
      <c r="D2" s="5"/>
      <c r="E2" s="5"/>
      <c r="F2" s="5"/>
      <c r="G2" s="5"/>
      <c r="H2" s="5"/>
    </row>
    <row r="3" ht="14.25" spans="1:8">
      <c r="A3" s="6" t="s">
        <v>85</v>
      </c>
      <c r="B3" s="6" t="s">
        <v>86</v>
      </c>
      <c r="C3" s="6" t="s">
        <v>87</v>
      </c>
      <c r="D3" s="6" t="s">
        <v>88</v>
      </c>
      <c r="E3" s="6" t="s">
        <v>4</v>
      </c>
      <c r="F3" s="6" t="s">
        <v>89</v>
      </c>
      <c r="G3" s="6" t="s">
        <v>90</v>
      </c>
      <c r="H3" s="6" t="s">
        <v>91</v>
      </c>
    </row>
    <row r="4" ht="38.25" spans="1:8">
      <c r="A4" s="7">
        <v>1</v>
      </c>
      <c r="B4" s="7" t="s">
        <v>92</v>
      </c>
      <c r="C4" s="7" t="s">
        <v>93</v>
      </c>
      <c r="D4" s="8" t="s">
        <v>94</v>
      </c>
      <c r="E4" s="7">
        <v>981</v>
      </c>
      <c r="F4" s="9">
        <v>0.05</v>
      </c>
      <c r="G4" s="7">
        <f>ROUND(E4*(1-F4),0)</f>
        <v>932</v>
      </c>
      <c r="H4" s="7" t="s">
        <v>95</v>
      </c>
    </row>
    <row r="5" ht="38.25" spans="1:8">
      <c r="A5" s="7">
        <v>2</v>
      </c>
      <c r="B5" s="7" t="s">
        <v>92</v>
      </c>
      <c r="C5" s="7" t="s">
        <v>93</v>
      </c>
      <c r="D5" s="8" t="s">
        <v>96</v>
      </c>
      <c r="E5" s="7">
        <v>1035</v>
      </c>
      <c r="F5" s="9">
        <v>0.05</v>
      </c>
      <c r="G5" s="7">
        <f t="shared" ref="G5:G25" si="0">ROUND(E5*(1-F5),0)</f>
        <v>983</v>
      </c>
      <c r="H5" s="7" t="s">
        <v>95</v>
      </c>
    </row>
    <row r="6" ht="38.25" spans="1:8">
      <c r="A6" s="7">
        <v>3</v>
      </c>
      <c r="B6" s="7" t="s">
        <v>92</v>
      </c>
      <c r="C6" s="7" t="s">
        <v>93</v>
      </c>
      <c r="D6" s="8" t="s">
        <v>97</v>
      </c>
      <c r="E6" s="7">
        <v>1087</v>
      </c>
      <c r="F6" s="9">
        <v>0.05</v>
      </c>
      <c r="G6" s="7">
        <f t="shared" si="0"/>
        <v>1033</v>
      </c>
      <c r="H6" s="7" t="s">
        <v>95</v>
      </c>
    </row>
    <row r="7" ht="25.5" spans="1:8">
      <c r="A7" s="7">
        <v>10</v>
      </c>
      <c r="B7" s="7" t="s">
        <v>98</v>
      </c>
      <c r="C7" s="7" t="s">
        <v>93</v>
      </c>
      <c r="D7" s="10" t="s">
        <v>99</v>
      </c>
      <c r="E7" s="7">
        <v>361</v>
      </c>
      <c r="F7" s="9">
        <v>0.05</v>
      </c>
      <c r="G7" s="7">
        <f t="shared" si="0"/>
        <v>343</v>
      </c>
      <c r="H7" s="7" t="s">
        <v>95</v>
      </c>
    </row>
    <row r="8" ht="25.5" spans="1:8">
      <c r="A8" s="7">
        <v>13</v>
      </c>
      <c r="B8" s="7" t="s">
        <v>100</v>
      </c>
      <c r="C8" s="7" t="s">
        <v>93</v>
      </c>
      <c r="D8" s="11" t="s">
        <v>101</v>
      </c>
      <c r="E8" s="7">
        <v>145</v>
      </c>
      <c r="F8" s="9">
        <v>0.05</v>
      </c>
      <c r="G8" s="7">
        <f t="shared" si="0"/>
        <v>138</v>
      </c>
      <c r="H8" s="7" t="s">
        <v>95</v>
      </c>
    </row>
    <row r="9" ht="25.5" spans="1:8">
      <c r="A9" s="7">
        <v>14</v>
      </c>
      <c r="B9" s="7" t="s">
        <v>102</v>
      </c>
      <c r="C9" s="7" t="s">
        <v>93</v>
      </c>
      <c r="D9" s="11" t="s">
        <v>103</v>
      </c>
      <c r="E9" s="7">
        <v>345</v>
      </c>
      <c r="F9" s="9">
        <v>0.05</v>
      </c>
      <c r="G9" s="7">
        <f t="shared" si="0"/>
        <v>328</v>
      </c>
      <c r="H9" s="7" t="s">
        <v>95</v>
      </c>
    </row>
    <row r="10" ht="25.5" spans="1:8">
      <c r="A10" s="7">
        <v>15</v>
      </c>
      <c r="B10" s="7" t="s">
        <v>102</v>
      </c>
      <c r="C10" s="7" t="s">
        <v>93</v>
      </c>
      <c r="D10" s="11" t="s">
        <v>104</v>
      </c>
      <c r="E10" s="7">
        <v>345</v>
      </c>
      <c r="F10" s="9">
        <v>0.05</v>
      </c>
      <c r="G10" s="7">
        <f t="shared" si="0"/>
        <v>328</v>
      </c>
      <c r="H10" s="7" t="s">
        <v>95</v>
      </c>
    </row>
    <row r="11" ht="25.5" spans="1:8">
      <c r="A11" s="7">
        <v>16</v>
      </c>
      <c r="B11" s="7" t="s">
        <v>102</v>
      </c>
      <c r="C11" s="7" t="s">
        <v>93</v>
      </c>
      <c r="D11" s="11" t="s">
        <v>105</v>
      </c>
      <c r="E11" s="7">
        <v>497</v>
      </c>
      <c r="F11" s="9">
        <v>0.05</v>
      </c>
      <c r="G11" s="7">
        <f t="shared" si="0"/>
        <v>472</v>
      </c>
      <c r="H11" s="7" t="s">
        <v>95</v>
      </c>
    </row>
    <row r="12" ht="25.5" spans="1:8">
      <c r="A12" s="7">
        <v>17</v>
      </c>
      <c r="B12" s="7" t="s">
        <v>102</v>
      </c>
      <c r="C12" s="7" t="s">
        <v>93</v>
      </c>
      <c r="D12" s="11" t="s">
        <v>106</v>
      </c>
      <c r="E12" s="7">
        <v>481</v>
      </c>
      <c r="F12" s="9">
        <v>0.05</v>
      </c>
      <c r="G12" s="7">
        <f t="shared" si="0"/>
        <v>457</v>
      </c>
      <c r="H12" s="7" t="s">
        <v>95</v>
      </c>
    </row>
    <row r="13" ht="25.5" spans="1:8">
      <c r="A13" s="7">
        <v>18</v>
      </c>
      <c r="B13" s="7" t="s">
        <v>102</v>
      </c>
      <c r="C13" s="7" t="s">
        <v>93</v>
      </c>
      <c r="D13" s="11" t="s">
        <v>107</v>
      </c>
      <c r="E13" s="7">
        <v>481</v>
      </c>
      <c r="F13" s="9">
        <v>0.05</v>
      </c>
      <c r="G13" s="7">
        <f t="shared" si="0"/>
        <v>457</v>
      </c>
      <c r="H13" s="7" t="s">
        <v>95</v>
      </c>
    </row>
    <row r="14" ht="25.5" spans="1:8">
      <c r="A14" s="7">
        <v>19</v>
      </c>
      <c r="B14" s="12" t="s">
        <v>102</v>
      </c>
      <c r="C14" s="7" t="s">
        <v>93</v>
      </c>
      <c r="D14" s="10" t="s">
        <v>108</v>
      </c>
      <c r="E14" s="7">
        <v>694</v>
      </c>
      <c r="F14" s="9">
        <v>0.05</v>
      </c>
      <c r="G14" s="7">
        <f t="shared" si="0"/>
        <v>659</v>
      </c>
      <c r="H14" s="7" t="s">
        <v>95</v>
      </c>
    </row>
    <row r="15" spans="1:8">
      <c r="A15" s="7">
        <v>20</v>
      </c>
      <c r="B15" s="12" t="s">
        <v>109</v>
      </c>
      <c r="C15" s="7" t="s">
        <v>93</v>
      </c>
      <c r="D15" s="10" t="s">
        <v>110</v>
      </c>
      <c r="E15" s="12">
        <v>284</v>
      </c>
      <c r="F15" s="9">
        <v>0.05</v>
      </c>
      <c r="G15" s="7">
        <f t="shared" si="0"/>
        <v>270</v>
      </c>
      <c r="H15" s="7" t="s">
        <v>95</v>
      </c>
    </row>
    <row r="16" spans="1:8">
      <c r="A16" s="7">
        <v>21</v>
      </c>
      <c r="B16" s="12" t="s">
        <v>109</v>
      </c>
      <c r="C16" s="7" t="s">
        <v>93</v>
      </c>
      <c r="D16" s="10" t="s">
        <v>111</v>
      </c>
      <c r="E16" s="12">
        <v>284</v>
      </c>
      <c r="F16" s="9">
        <v>0.05</v>
      </c>
      <c r="G16" s="7">
        <f t="shared" si="0"/>
        <v>270</v>
      </c>
      <c r="H16" s="7" t="s">
        <v>95</v>
      </c>
    </row>
    <row r="17" spans="1:8">
      <c r="A17" s="7">
        <v>22</v>
      </c>
      <c r="B17" s="12" t="s">
        <v>109</v>
      </c>
      <c r="C17" s="7" t="s">
        <v>93</v>
      </c>
      <c r="D17" s="8" t="s">
        <v>112</v>
      </c>
      <c r="E17" s="7">
        <v>381</v>
      </c>
      <c r="F17" s="9">
        <v>0.05</v>
      </c>
      <c r="G17" s="7">
        <f t="shared" si="0"/>
        <v>362</v>
      </c>
      <c r="H17" s="7" t="s">
        <v>95</v>
      </c>
    </row>
    <row r="18" ht="25.5" spans="1:8">
      <c r="A18" s="7">
        <v>23</v>
      </c>
      <c r="B18" s="12" t="s">
        <v>113</v>
      </c>
      <c r="C18" s="7" t="s">
        <v>93</v>
      </c>
      <c r="D18" s="8" t="s">
        <v>114</v>
      </c>
      <c r="E18" s="7">
        <v>27677</v>
      </c>
      <c r="F18" s="9">
        <v>0.05</v>
      </c>
      <c r="G18" s="7">
        <f t="shared" si="0"/>
        <v>26293</v>
      </c>
      <c r="H18" s="7" t="s">
        <v>95</v>
      </c>
    </row>
    <row r="19" ht="25.5" spans="1:8">
      <c r="A19" s="7">
        <v>24</v>
      </c>
      <c r="B19" s="12" t="s">
        <v>115</v>
      </c>
      <c r="C19" s="7" t="s">
        <v>93</v>
      </c>
      <c r="D19" s="8" t="s">
        <v>116</v>
      </c>
      <c r="E19" s="7">
        <v>2077</v>
      </c>
      <c r="F19" s="9">
        <v>0.05</v>
      </c>
      <c r="G19" s="7">
        <f t="shared" si="0"/>
        <v>1973</v>
      </c>
      <c r="H19" s="7" t="s">
        <v>95</v>
      </c>
    </row>
    <row r="20" ht="25.5" spans="1:8">
      <c r="A20" s="7">
        <v>25</v>
      </c>
      <c r="B20" s="12" t="s">
        <v>115</v>
      </c>
      <c r="C20" s="7" t="s">
        <v>93</v>
      </c>
      <c r="D20" s="8" t="s">
        <v>117</v>
      </c>
      <c r="E20" s="7">
        <v>6229</v>
      </c>
      <c r="F20" s="9">
        <v>0.05</v>
      </c>
      <c r="G20" s="7">
        <f t="shared" si="0"/>
        <v>5918</v>
      </c>
      <c r="H20" s="7" t="s">
        <v>95</v>
      </c>
    </row>
    <row r="21" ht="38.25" spans="1:8">
      <c r="A21" s="7">
        <v>26</v>
      </c>
      <c r="B21" s="12" t="s">
        <v>118</v>
      </c>
      <c r="C21" s="7" t="s">
        <v>93</v>
      </c>
      <c r="D21" s="8" t="s">
        <v>119</v>
      </c>
      <c r="E21" s="7">
        <v>865</v>
      </c>
      <c r="F21" s="9">
        <v>0.05</v>
      </c>
      <c r="G21" s="7">
        <f t="shared" si="0"/>
        <v>822</v>
      </c>
      <c r="H21" s="7" t="s">
        <v>95</v>
      </c>
    </row>
    <row r="22" ht="38.25" spans="1:8">
      <c r="A22" s="7">
        <v>27</v>
      </c>
      <c r="B22" s="12" t="s">
        <v>118</v>
      </c>
      <c r="C22" s="7" t="s">
        <v>93</v>
      </c>
      <c r="D22" s="8" t="s">
        <v>120</v>
      </c>
      <c r="E22" s="7">
        <v>865</v>
      </c>
      <c r="F22" s="9">
        <v>0.05</v>
      </c>
      <c r="G22" s="7">
        <f t="shared" si="0"/>
        <v>822</v>
      </c>
      <c r="H22" s="7" t="s">
        <v>95</v>
      </c>
    </row>
    <row r="23" ht="25.5" spans="1:8">
      <c r="A23" s="7">
        <v>28</v>
      </c>
      <c r="B23" s="12" t="s">
        <v>121</v>
      </c>
      <c r="C23" s="7" t="s">
        <v>93</v>
      </c>
      <c r="D23" s="8" t="s">
        <v>122</v>
      </c>
      <c r="E23" s="7">
        <v>17300</v>
      </c>
      <c r="F23" s="9">
        <v>0.05</v>
      </c>
      <c r="G23" s="7">
        <f t="shared" si="0"/>
        <v>16435</v>
      </c>
      <c r="H23" s="7" t="s">
        <v>95</v>
      </c>
    </row>
    <row r="24" ht="38.25" spans="1:8">
      <c r="A24" s="7">
        <v>29</v>
      </c>
      <c r="B24" s="12" t="s">
        <v>123</v>
      </c>
      <c r="C24" s="7" t="s">
        <v>93</v>
      </c>
      <c r="D24" s="8" t="s">
        <v>124</v>
      </c>
      <c r="E24" s="7">
        <v>3461</v>
      </c>
      <c r="F24" s="9">
        <v>0.05</v>
      </c>
      <c r="G24" s="7">
        <f t="shared" si="0"/>
        <v>3288</v>
      </c>
      <c r="H24" s="7" t="s">
        <v>95</v>
      </c>
    </row>
    <row r="25" ht="38.25" spans="1:8">
      <c r="A25" s="7">
        <v>30</v>
      </c>
      <c r="B25" s="12" t="s">
        <v>125</v>
      </c>
      <c r="C25" s="7" t="s">
        <v>93</v>
      </c>
      <c r="D25" s="8" t="s">
        <v>126</v>
      </c>
      <c r="E25" s="7">
        <v>4152</v>
      </c>
      <c r="F25" s="9">
        <v>0.05</v>
      </c>
      <c r="G25" s="7">
        <f t="shared" si="0"/>
        <v>3944</v>
      </c>
      <c r="H25" s="7" t="s">
        <v>95</v>
      </c>
    </row>
    <row r="26" spans="1:8">
      <c r="A26" s="13" t="s">
        <v>127</v>
      </c>
      <c r="B26" s="13"/>
      <c r="C26" s="13"/>
      <c r="D26" s="13"/>
      <c r="E26" s="13"/>
      <c r="F26" s="13"/>
      <c r="G26" s="13"/>
      <c r="H26" s="13"/>
    </row>
    <row r="27" ht="14.25" spans="1:8">
      <c r="A27" s="14" t="s">
        <v>80</v>
      </c>
      <c r="B27" s="14"/>
      <c r="C27" s="14"/>
      <c r="D27" s="14"/>
      <c r="E27" s="14"/>
      <c r="F27" s="14"/>
      <c r="G27" s="14"/>
      <c r="H27" s="14"/>
    </row>
    <row r="28" ht="14.25" spans="1:8">
      <c r="A28" s="14" t="s">
        <v>81</v>
      </c>
      <c r="B28" s="14"/>
      <c r="C28" s="14"/>
      <c r="D28" s="14"/>
      <c r="E28" s="14"/>
      <c r="F28" s="14"/>
      <c r="G28" s="14"/>
      <c r="H28" s="14"/>
    </row>
    <row r="29" ht="14.25" spans="1:8">
      <c r="A29" s="14" t="s">
        <v>82</v>
      </c>
      <c r="B29" s="14"/>
      <c r="C29" s="14"/>
      <c r="D29" s="14"/>
      <c r="E29" s="14"/>
      <c r="F29" s="14"/>
      <c r="G29" s="14"/>
      <c r="H29" s="14"/>
    </row>
  </sheetData>
  <mergeCells count="6">
    <mergeCell ref="A1:H1"/>
    <mergeCell ref="A2:H2"/>
    <mergeCell ref="A26:H26"/>
    <mergeCell ref="A27:H27"/>
    <mergeCell ref="A28:H28"/>
    <mergeCell ref="A29:H2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第十一期政府采购协议供货产品汇总表</vt:lpstr>
      <vt:lpstr>耗材、配件、选购件报价一览表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2021-04-25T07:42:49Z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F04CDB30522348C5979710BC325774C7</vt:lpwstr>
  </property>
</Properties>
</file>